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tr\"/>
    </mc:Choice>
  </mc:AlternateContent>
  <bookViews>
    <workbookView xWindow="0" yWindow="0" windowWidth="11520" windowHeight="7770" activeTab="3"/>
  </bookViews>
  <sheets>
    <sheet name="2013" sheetId="1" r:id="rId1"/>
    <sheet name="2014" sheetId="5" r:id="rId2"/>
    <sheet name="2015" sheetId="6" r:id="rId3"/>
    <sheet name="2016" sheetId="8" r:id="rId4"/>
    <sheet name="plan" sheetId="7" r:id="rId5"/>
    <sheet name="Sheet4" sheetId="4" r:id="rId6"/>
  </sheets>
  <definedNames>
    <definedName name="_xlnm.Print_Area" localSheetId="0">'2013'!$A$1:$M$44</definedName>
    <definedName name="_xlnm.Print_Area" localSheetId="1">'2014'!$A$1:$O$46</definedName>
    <definedName name="_xlnm.Print_Area" localSheetId="2">'2015'!$A$1:$Q$70</definedName>
    <definedName name="_xlnm.Print_Area" localSheetId="3">'2016'!$A$1:$Q$70</definedName>
    <definedName name="_xlnm.Print_Area" localSheetId="4">plan!$A$1:$L$48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6" l="1"/>
  <c r="Q11" i="6"/>
  <c r="Q10" i="6"/>
  <c r="Q9" i="6"/>
  <c r="Q8" i="6"/>
  <c r="Q5" i="6"/>
  <c r="Q4" i="6"/>
  <c r="Q2" i="6"/>
  <c r="Q1" i="6"/>
  <c r="Q12" i="8" l="1"/>
  <c r="Q11" i="8"/>
  <c r="Q10" i="8"/>
  <c r="Q9" i="8"/>
  <c r="Q8" i="8"/>
  <c r="Q5" i="8"/>
  <c r="Q4" i="8"/>
  <c r="Q2" i="8"/>
  <c r="Q1" i="8"/>
  <c r="Q3" i="8" l="1"/>
  <c r="Q3" i="6" l="1"/>
  <c r="O6" i="5"/>
  <c r="O5" i="5" l="1"/>
  <c r="O7" i="5" s="1"/>
  <c r="M2" i="1" l="1"/>
  <c r="B2" i="4" s="1"/>
  <c r="M1" i="1"/>
  <c r="M3" i="1" l="1"/>
  <c r="B1" i="4"/>
  <c r="B3" i="4" s="1"/>
</calcChain>
</file>

<file path=xl/sharedStrings.xml><?xml version="1.0" encoding="utf-8"?>
<sst xmlns="http://schemas.openxmlformats.org/spreadsheetml/2006/main" count="1717" uniqueCount="750">
  <si>
    <t>序号</t>
    <phoneticPr fontId="1" type="noConversion"/>
  </si>
  <si>
    <t>始发</t>
    <phoneticPr fontId="1" type="noConversion"/>
  </si>
  <si>
    <t>终到</t>
    <phoneticPr fontId="1" type="noConversion"/>
  </si>
  <si>
    <t>上车站</t>
    <phoneticPr fontId="1" type="noConversion"/>
  </si>
  <si>
    <t>下车站</t>
    <phoneticPr fontId="1" type="noConversion"/>
  </si>
  <si>
    <t>日期</t>
    <phoneticPr fontId="1" type="noConversion"/>
  </si>
  <si>
    <t>车次</t>
    <phoneticPr fontId="1" type="noConversion"/>
  </si>
  <si>
    <t>里程</t>
    <phoneticPr fontId="1" type="noConversion"/>
  </si>
  <si>
    <t>票价</t>
    <phoneticPr fontId="1" type="noConversion"/>
  </si>
  <si>
    <t>0118</t>
    <phoneticPr fontId="1" type="noConversion"/>
  </si>
  <si>
    <t>K7005</t>
    <phoneticPr fontId="1" type="noConversion"/>
  </si>
  <si>
    <t>哈尔滨</t>
    <phoneticPr fontId="1" type="noConversion"/>
  </si>
  <si>
    <t>佳木斯</t>
    <phoneticPr fontId="1" type="noConversion"/>
  </si>
  <si>
    <t>赠</t>
    <phoneticPr fontId="1" type="noConversion"/>
  </si>
  <si>
    <t>0118</t>
    <phoneticPr fontId="1" type="noConversion"/>
  </si>
  <si>
    <t>鹤北</t>
    <phoneticPr fontId="1" type="noConversion"/>
  </si>
  <si>
    <t>宝泉岭</t>
    <phoneticPr fontId="1" type="noConversion"/>
  </si>
  <si>
    <t>0128</t>
    <phoneticPr fontId="1" type="noConversion"/>
  </si>
  <si>
    <t>0128</t>
    <phoneticPr fontId="1" type="noConversion"/>
  </si>
  <si>
    <t>0222</t>
    <phoneticPr fontId="1" type="noConversion"/>
  </si>
  <si>
    <t>0222</t>
    <phoneticPr fontId="1" type="noConversion"/>
  </si>
  <si>
    <t>K340</t>
    <phoneticPr fontId="1" type="noConversion"/>
  </si>
  <si>
    <t>学</t>
    <phoneticPr fontId="1" type="noConversion"/>
  </si>
  <si>
    <t>硬座</t>
    <phoneticPr fontId="1" type="noConversion"/>
  </si>
  <si>
    <t>席别</t>
    <phoneticPr fontId="1" type="noConversion"/>
  </si>
  <si>
    <t>北京</t>
    <phoneticPr fontId="1" type="noConversion"/>
  </si>
  <si>
    <t>哈尔滨</t>
    <phoneticPr fontId="1" type="noConversion"/>
  </si>
  <si>
    <t>软座</t>
    <phoneticPr fontId="1" type="noConversion"/>
  </si>
  <si>
    <t>硬卧</t>
    <phoneticPr fontId="1" type="noConversion"/>
  </si>
  <si>
    <t>0227</t>
    <phoneticPr fontId="1" type="noConversion"/>
  </si>
  <si>
    <t>哈尔滨</t>
    <phoneticPr fontId="1" type="noConversion"/>
  </si>
  <si>
    <t>帽儿山</t>
    <phoneticPr fontId="1" type="noConversion"/>
  </si>
  <si>
    <t>哈尔滨</t>
    <phoneticPr fontId="1" type="noConversion"/>
  </si>
  <si>
    <t>香坊</t>
    <phoneticPr fontId="1" type="noConversion"/>
  </si>
  <si>
    <t>0324</t>
    <phoneticPr fontId="1" type="noConversion"/>
  </si>
  <si>
    <t>K7022</t>
    <phoneticPr fontId="1" type="noConversion"/>
  </si>
  <si>
    <t>鹤北</t>
    <phoneticPr fontId="1" type="noConversion"/>
  </si>
  <si>
    <t>哈尔滨</t>
    <phoneticPr fontId="1" type="noConversion"/>
  </si>
  <si>
    <t>宝泉岭</t>
    <phoneticPr fontId="1" type="noConversion"/>
  </si>
  <si>
    <t>0322</t>
    <phoneticPr fontId="1" type="noConversion"/>
  </si>
  <si>
    <t>哈尔滨</t>
    <phoneticPr fontId="1" type="noConversion"/>
  </si>
  <si>
    <t>双鸭山</t>
    <phoneticPr fontId="1" type="noConversion"/>
  </si>
  <si>
    <t>哈尔滨</t>
    <phoneticPr fontId="1" type="noConversion"/>
  </si>
  <si>
    <t>佳木斯</t>
    <phoneticPr fontId="1" type="noConversion"/>
  </si>
  <si>
    <t>硬座</t>
    <phoneticPr fontId="1" type="noConversion"/>
  </si>
  <si>
    <t>哈尔滨</t>
    <phoneticPr fontId="1" type="noConversion"/>
  </si>
  <si>
    <t>鹤北</t>
    <phoneticPr fontId="1" type="noConversion"/>
  </si>
  <si>
    <t>佳木斯</t>
    <phoneticPr fontId="1" type="noConversion"/>
  </si>
  <si>
    <t>宝泉岭</t>
    <phoneticPr fontId="1" type="noConversion"/>
  </si>
  <si>
    <t>鹤岗</t>
    <phoneticPr fontId="1" type="noConversion"/>
  </si>
  <si>
    <t>0323</t>
    <phoneticPr fontId="1" type="noConversion"/>
  </si>
  <si>
    <t>K7021</t>
    <phoneticPr fontId="1" type="noConversion"/>
  </si>
  <si>
    <t>T244</t>
    <phoneticPr fontId="1" type="noConversion"/>
  </si>
  <si>
    <t>哈尔滨</t>
    <phoneticPr fontId="1" type="noConversion"/>
  </si>
  <si>
    <t>合肥</t>
    <phoneticPr fontId="1" type="noConversion"/>
  </si>
  <si>
    <t>哈尔滨</t>
    <phoneticPr fontId="1" type="noConversion"/>
  </si>
  <si>
    <t>天津</t>
    <phoneticPr fontId="1" type="noConversion"/>
  </si>
  <si>
    <t>硬座</t>
    <phoneticPr fontId="1" type="noConversion"/>
  </si>
  <si>
    <t>Z1</t>
    <phoneticPr fontId="1" type="noConversion"/>
  </si>
  <si>
    <t>北京</t>
    <phoneticPr fontId="1" type="noConversion"/>
  </si>
  <si>
    <t>哈尔滨</t>
    <phoneticPr fontId="1" type="noConversion"/>
  </si>
  <si>
    <t>北京</t>
    <phoneticPr fontId="1" type="noConversion"/>
  </si>
  <si>
    <t>软座</t>
    <phoneticPr fontId="1" type="noConversion"/>
  </si>
  <si>
    <t>0407</t>
    <phoneticPr fontId="1" type="noConversion"/>
  </si>
  <si>
    <t>0403</t>
    <phoneticPr fontId="1" type="noConversion"/>
  </si>
  <si>
    <t>0330</t>
    <phoneticPr fontId="1" type="noConversion"/>
  </si>
  <si>
    <t>0330</t>
    <phoneticPr fontId="1" type="noConversion"/>
  </si>
  <si>
    <t>滨江</t>
    <phoneticPr fontId="1" type="noConversion"/>
  </si>
  <si>
    <t>新香坊</t>
    <phoneticPr fontId="1" type="noConversion"/>
  </si>
  <si>
    <t>香坊</t>
    <phoneticPr fontId="1" type="noConversion"/>
  </si>
  <si>
    <t>一面坡</t>
    <phoneticPr fontId="1" type="noConversion"/>
  </si>
  <si>
    <t>0405</t>
    <phoneticPr fontId="1" type="noConversion"/>
  </si>
  <si>
    <t>C2014</t>
    <phoneticPr fontId="1" type="noConversion"/>
  </si>
  <si>
    <t>天津</t>
    <phoneticPr fontId="1" type="noConversion"/>
  </si>
  <si>
    <t>北京南</t>
    <phoneticPr fontId="1" type="noConversion"/>
  </si>
  <si>
    <t>天津</t>
    <phoneticPr fontId="1" type="noConversion"/>
  </si>
  <si>
    <t>二等座</t>
    <phoneticPr fontId="1" type="noConversion"/>
  </si>
  <si>
    <t>0421</t>
    <phoneticPr fontId="1" type="noConversion"/>
  </si>
  <si>
    <t>G306</t>
    <phoneticPr fontId="1" type="noConversion"/>
  </si>
  <si>
    <t>哈尔滨西</t>
    <phoneticPr fontId="1" type="noConversion"/>
  </si>
  <si>
    <t>双城北</t>
    <phoneticPr fontId="1" type="noConversion"/>
  </si>
  <si>
    <t>大连北</t>
    <phoneticPr fontId="1" type="noConversion"/>
  </si>
  <si>
    <t>G401</t>
    <phoneticPr fontId="1" type="noConversion"/>
  </si>
  <si>
    <t>长春</t>
    <phoneticPr fontId="1" type="noConversion"/>
  </si>
  <si>
    <t>0428</t>
    <phoneticPr fontId="1" type="noConversion"/>
  </si>
  <si>
    <t>K7019</t>
    <phoneticPr fontId="1" type="noConversion"/>
  </si>
  <si>
    <t>哈尔滨</t>
    <phoneticPr fontId="1" type="noConversion"/>
  </si>
  <si>
    <t>康金井</t>
    <phoneticPr fontId="1" type="noConversion"/>
  </si>
  <si>
    <t>绥化</t>
    <phoneticPr fontId="1" type="noConversion"/>
  </si>
  <si>
    <t>绥化</t>
    <phoneticPr fontId="1" type="noConversion"/>
  </si>
  <si>
    <t>宝泉岭</t>
    <phoneticPr fontId="1" type="noConversion"/>
  </si>
  <si>
    <t>硬卧</t>
    <phoneticPr fontId="1" type="noConversion"/>
  </si>
  <si>
    <t>硬座</t>
    <phoneticPr fontId="1" type="noConversion"/>
  </si>
  <si>
    <t>0501</t>
    <phoneticPr fontId="1" type="noConversion"/>
  </si>
  <si>
    <t>K7008</t>
    <phoneticPr fontId="1" type="noConversion"/>
  </si>
  <si>
    <t>佳木斯</t>
    <phoneticPr fontId="1" type="noConversion"/>
  </si>
  <si>
    <t>哈尔滨(东)</t>
    <phoneticPr fontId="1" type="noConversion"/>
  </si>
  <si>
    <t>学</t>
    <phoneticPr fontId="1" type="noConversion"/>
  </si>
  <si>
    <t>0609</t>
    <phoneticPr fontId="1" type="noConversion"/>
  </si>
  <si>
    <t>佳木斯</t>
    <phoneticPr fontId="1" type="noConversion"/>
  </si>
  <si>
    <t>天津</t>
    <phoneticPr fontId="1" type="noConversion"/>
  </si>
  <si>
    <t>0612</t>
    <phoneticPr fontId="1" type="noConversion"/>
  </si>
  <si>
    <t>K7005</t>
    <phoneticPr fontId="1" type="noConversion"/>
  </si>
  <si>
    <t>0719</t>
    <phoneticPr fontId="1" type="noConversion"/>
  </si>
  <si>
    <t>0801</t>
    <phoneticPr fontId="1" type="noConversion"/>
  </si>
  <si>
    <t>0829</t>
    <phoneticPr fontId="1" type="noConversion"/>
  </si>
  <si>
    <t>0919</t>
    <phoneticPr fontId="1" type="noConversion"/>
  </si>
  <si>
    <t>0921</t>
    <phoneticPr fontId="1" type="noConversion"/>
  </si>
  <si>
    <t>0922</t>
    <phoneticPr fontId="1" type="noConversion"/>
  </si>
  <si>
    <t>T158</t>
    <phoneticPr fontId="1" type="noConversion"/>
  </si>
  <si>
    <t>Z61</t>
    <phoneticPr fontId="1" type="noConversion"/>
  </si>
  <si>
    <t>T309</t>
    <phoneticPr fontId="1" type="noConversion"/>
  </si>
  <si>
    <t>哈尔滨</t>
    <phoneticPr fontId="1" type="noConversion"/>
  </si>
  <si>
    <t>泰州</t>
    <phoneticPr fontId="1" type="noConversion"/>
  </si>
  <si>
    <t>哈尔滨</t>
    <phoneticPr fontId="1" type="noConversion"/>
  </si>
  <si>
    <t>长春</t>
    <phoneticPr fontId="1" type="noConversion"/>
  </si>
  <si>
    <t>北京</t>
    <phoneticPr fontId="1" type="noConversion"/>
  </si>
  <si>
    <t>学 另</t>
    <phoneticPr fontId="1" type="noConversion"/>
  </si>
  <si>
    <t>沈阳</t>
    <phoneticPr fontId="1" type="noConversion"/>
  </si>
  <si>
    <t>齐齐哈尔</t>
    <phoneticPr fontId="1" type="noConversion"/>
  </si>
  <si>
    <t>1001</t>
    <phoneticPr fontId="1" type="noConversion"/>
  </si>
  <si>
    <t>K7063</t>
    <phoneticPr fontId="1" type="noConversion"/>
  </si>
  <si>
    <t>齐齐哈尔</t>
    <phoneticPr fontId="1" type="noConversion"/>
  </si>
  <si>
    <t>佳木斯</t>
    <phoneticPr fontId="1" type="noConversion"/>
  </si>
  <si>
    <t>哈尔滨</t>
    <phoneticPr fontId="1" type="noConversion"/>
  </si>
  <si>
    <t>佳木斯</t>
    <phoneticPr fontId="1" type="noConversion"/>
  </si>
  <si>
    <t>1001</t>
    <phoneticPr fontId="1" type="noConversion"/>
  </si>
  <si>
    <t>1007</t>
    <phoneticPr fontId="1" type="noConversion"/>
  </si>
  <si>
    <t>1007</t>
    <phoneticPr fontId="1" type="noConversion"/>
  </si>
  <si>
    <t>佳木斯</t>
    <phoneticPr fontId="1" type="noConversion"/>
  </si>
  <si>
    <t>鹤北</t>
    <phoneticPr fontId="1" type="noConversion"/>
  </si>
  <si>
    <t>鹤北</t>
    <phoneticPr fontId="1" type="noConversion"/>
  </si>
  <si>
    <t>宝泉岭</t>
    <phoneticPr fontId="1" type="noConversion"/>
  </si>
  <si>
    <t>莲江口</t>
    <phoneticPr fontId="1" type="noConversion"/>
  </si>
  <si>
    <t>分段</t>
    <phoneticPr fontId="1" type="noConversion"/>
  </si>
  <si>
    <t>车补</t>
    <phoneticPr fontId="1" type="noConversion"/>
  </si>
  <si>
    <t>K7008</t>
    <phoneticPr fontId="1" type="noConversion"/>
  </si>
  <si>
    <t>1101</t>
    <phoneticPr fontId="1" type="noConversion"/>
  </si>
  <si>
    <t>1103</t>
    <phoneticPr fontId="1" type="noConversion"/>
  </si>
  <si>
    <t>K7019</t>
    <phoneticPr fontId="1" type="noConversion"/>
  </si>
  <si>
    <t>K7020</t>
    <phoneticPr fontId="1" type="noConversion"/>
  </si>
  <si>
    <t>鹤岗</t>
    <phoneticPr fontId="1" type="noConversion"/>
  </si>
  <si>
    <t>绥化</t>
    <phoneticPr fontId="1" type="noConversion"/>
  </si>
  <si>
    <t>总里程</t>
    <phoneticPr fontId="1" type="noConversion"/>
  </si>
  <si>
    <t>总票价</t>
    <phoneticPr fontId="1" type="noConversion"/>
  </si>
  <si>
    <t>每公里票价</t>
    <phoneticPr fontId="1" type="noConversion"/>
  </si>
  <si>
    <t>硬座</t>
    <phoneticPr fontId="11" type="noConversion"/>
  </si>
  <si>
    <t>哈尔滨东</t>
    <phoneticPr fontId="11" type="noConversion"/>
  </si>
  <si>
    <t>肇东</t>
    <phoneticPr fontId="11" type="noConversion"/>
  </si>
  <si>
    <t>嫩江</t>
    <phoneticPr fontId="11" type="noConversion"/>
  </si>
  <si>
    <t>4076</t>
    <phoneticPr fontId="11" type="noConversion"/>
  </si>
  <si>
    <t>0216</t>
    <phoneticPr fontId="11" type="noConversion"/>
  </si>
  <si>
    <t>4</t>
    <phoneticPr fontId="11" type="noConversion"/>
  </si>
  <si>
    <t>软卧代软座</t>
    <phoneticPr fontId="11" type="noConversion"/>
  </si>
  <si>
    <t>软座</t>
    <phoneticPr fontId="11" type="noConversion"/>
  </si>
  <si>
    <t>齐齐哈尔</t>
    <phoneticPr fontId="11" type="noConversion"/>
  </si>
  <si>
    <t>T5203</t>
    <phoneticPr fontId="11" type="noConversion"/>
  </si>
  <si>
    <t>3</t>
    <phoneticPr fontId="11" type="noConversion"/>
  </si>
  <si>
    <t>哈尔滨</t>
    <phoneticPr fontId="11" type="noConversion"/>
  </si>
  <si>
    <t>鹤岗</t>
    <phoneticPr fontId="11" type="noConversion"/>
  </si>
  <si>
    <t>宝泉岭</t>
    <phoneticPr fontId="11" type="noConversion"/>
  </si>
  <si>
    <t>鹤北</t>
    <phoneticPr fontId="11" type="noConversion"/>
  </si>
  <si>
    <t>K7120/K7122</t>
    <phoneticPr fontId="11" type="noConversion"/>
  </si>
  <si>
    <t>0215</t>
    <phoneticPr fontId="11" type="noConversion"/>
  </si>
  <si>
    <t>2</t>
    <phoneticPr fontId="11" type="noConversion"/>
  </si>
  <si>
    <t>学</t>
    <phoneticPr fontId="11" type="noConversion"/>
  </si>
  <si>
    <t>K7119/K7121</t>
    <phoneticPr fontId="11" type="noConversion"/>
  </si>
  <si>
    <t>0103</t>
    <phoneticPr fontId="11" type="noConversion"/>
  </si>
  <si>
    <t>票价</t>
    <phoneticPr fontId="11" type="noConversion"/>
  </si>
  <si>
    <t>里程</t>
    <phoneticPr fontId="11" type="noConversion"/>
  </si>
  <si>
    <t>席别</t>
    <phoneticPr fontId="11" type="noConversion"/>
  </si>
  <si>
    <t>下车</t>
    <phoneticPr fontId="11" type="noConversion"/>
  </si>
  <si>
    <t>上车</t>
    <phoneticPr fontId="11" type="noConversion"/>
  </si>
  <si>
    <t>终到</t>
    <phoneticPr fontId="11" type="noConversion"/>
  </si>
  <si>
    <t>始发</t>
    <phoneticPr fontId="11" type="noConversion"/>
  </si>
  <si>
    <t>车次</t>
    <phoneticPr fontId="11" type="noConversion"/>
  </si>
  <si>
    <t>日期</t>
    <phoneticPr fontId="11" type="noConversion"/>
  </si>
  <si>
    <t>序号</t>
    <phoneticPr fontId="11" type="noConversion"/>
  </si>
  <si>
    <t>5</t>
    <phoneticPr fontId="1" type="noConversion"/>
  </si>
  <si>
    <t>6</t>
    <phoneticPr fontId="1" type="noConversion"/>
  </si>
  <si>
    <t>0302</t>
    <phoneticPr fontId="1" type="noConversion"/>
  </si>
  <si>
    <t>K7005</t>
    <phoneticPr fontId="1" type="noConversion"/>
  </si>
  <si>
    <t>6254</t>
    <phoneticPr fontId="1" type="noConversion"/>
  </si>
  <si>
    <t>佳木斯</t>
    <phoneticPr fontId="1" type="noConversion"/>
  </si>
  <si>
    <t>绥化</t>
    <phoneticPr fontId="1" type="noConversion"/>
  </si>
  <si>
    <t>绥化</t>
    <phoneticPr fontId="1" type="noConversion"/>
  </si>
  <si>
    <t>绥化</t>
    <phoneticPr fontId="1" type="noConversion"/>
  </si>
  <si>
    <t>滨江</t>
    <phoneticPr fontId="1" type="noConversion"/>
  </si>
  <si>
    <t>滨江</t>
    <phoneticPr fontId="1" type="noConversion"/>
  </si>
  <si>
    <t>鹤岗</t>
    <phoneticPr fontId="11" type="noConversion"/>
  </si>
  <si>
    <t>宝泉岭</t>
    <phoneticPr fontId="1" type="noConversion"/>
  </si>
  <si>
    <t>6292</t>
    <phoneticPr fontId="1" type="noConversion"/>
  </si>
  <si>
    <t>K7008</t>
    <phoneticPr fontId="1" type="noConversion"/>
  </si>
  <si>
    <t>佳木斯</t>
    <phoneticPr fontId="1" type="noConversion"/>
  </si>
  <si>
    <t>佳木斯</t>
    <phoneticPr fontId="1" type="noConversion"/>
  </si>
  <si>
    <t>哈尔滨东</t>
    <phoneticPr fontId="1" type="noConversion"/>
  </si>
  <si>
    <t>宝泉岭</t>
    <phoneticPr fontId="1" type="noConversion"/>
  </si>
  <si>
    <t>软座代硬座</t>
    <phoneticPr fontId="11" type="noConversion"/>
  </si>
  <si>
    <t>7</t>
    <phoneticPr fontId="1" type="noConversion"/>
  </si>
  <si>
    <t>8</t>
    <phoneticPr fontId="1" type="noConversion"/>
  </si>
  <si>
    <t>9</t>
    <phoneticPr fontId="1" type="noConversion"/>
  </si>
  <si>
    <t>0407</t>
    <phoneticPr fontId="1" type="noConversion"/>
  </si>
  <si>
    <t>0407</t>
    <phoneticPr fontId="1" type="noConversion"/>
  </si>
  <si>
    <t>佳木斯</t>
    <phoneticPr fontId="11" type="noConversion"/>
  </si>
  <si>
    <t>K7007</t>
    <phoneticPr fontId="1" type="noConversion"/>
  </si>
  <si>
    <t>0429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</si>
  <si>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</si>
  <si>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</si>
  <si>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</si>
  <si>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</si>
  <si>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0429</t>
    <phoneticPr fontId="1" type="noConversion"/>
  </si>
  <si>
    <t>0503</t>
    <phoneticPr fontId="1" type="noConversion"/>
  </si>
  <si>
    <t>0503</t>
    <phoneticPr fontId="1" type="noConversion"/>
  </si>
  <si>
    <t>14</t>
    <phoneticPr fontId="1" type="noConversion"/>
  </si>
  <si>
    <t>15</t>
    <phoneticPr fontId="1" type="noConversion"/>
  </si>
  <si>
    <t>0518</t>
    <phoneticPr fontId="1" type="noConversion"/>
  </si>
  <si>
    <t>0518</t>
    <phoneticPr fontId="1" type="noConversion"/>
  </si>
  <si>
    <t>K7061</t>
    <phoneticPr fontId="1" type="noConversion"/>
  </si>
  <si>
    <t>K7016</t>
    <phoneticPr fontId="1" type="noConversion"/>
  </si>
  <si>
    <t>哈尔滨</t>
    <phoneticPr fontId="1" type="noConversion"/>
  </si>
  <si>
    <t>肇东</t>
    <phoneticPr fontId="1" type="noConversion"/>
  </si>
  <si>
    <t>佳木斯</t>
    <phoneticPr fontId="1" type="noConversion"/>
  </si>
  <si>
    <t>齐齐哈尔</t>
    <phoneticPr fontId="1" type="noConversion"/>
  </si>
  <si>
    <t>哈尔滨</t>
    <phoneticPr fontId="1" type="noConversion"/>
  </si>
  <si>
    <t>16</t>
    <phoneticPr fontId="1" type="noConversion"/>
  </si>
  <si>
    <t>0529</t>
    <phoneticPr fontId="1" type="noConversion"/>
  </si>
  <si>
    <t>K7007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</si>
  <si>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</si>
  <si>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</si>
  <si>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</si>
  <si>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0602</t>
    <phoneticPr fontId="1" type="noConversion"/>
  </si>
  <si>
    <t>0602</t>
    <phoneticPr fontId="1" type="noConversion"/>
  </si>
  <si>
    <t>6202</t>
    <phoneticPr fontId="1" type="noConversion"/>
  </si>
  <si>
    <t>6204</t>
    <phoneticPr fontId="1" type="noConversion"/>
  </si>
  <si>
    <t>0620</t>
    <phoneticPr fontId="1" type="noConversion"/>
  </si>
  <si>
    <t>20</t>
    <phoneticPr fontId="1" type="noConversion"/>
  </si>
  <si>
    <t>21</t>
    <phoneticPr fontId="1" type="noConversion"/>
  </si>
  <si>
    <t>哈尔滨东</t>
    <phoneticPr fontId="1" type="noConversion"/>
  </si>
  <si>
    <t>双城堡</t>
    <phoneticPr fontId="1" type="noConversion"/>
  </si>
  <si>
    <t>平房</t>
    <phoneticPr fontId="1" type="noConversion"/>
  </si>
  <si>
    <t>王岗</t>
    <phoneticPr fontId="1" type="noConversion"/>
  </si>
  <si>
    <t>0711</t>
    <phoneticPr fontId="1" type="noConversion"/>
  </si>
  <si>
    <t>0711</t>
    <phoneticPr fontId="1" type="noConversion"/>
  </si>
  <si>
    <t>2052</t>
    <phoneticPr fontId="1" type="noConversion"/>
  </si>
  <si>
    <t>K1230</t>
    <phoneticPr fontId="1" type="noConversion"/>
  </si>
  <si>
    <t>牡丹江</t>
    <phoneticPr fontId="1" type="noConversion"/>
  </si>
  <si>
    <t>大连</t>
    <phoneticPr fontId="1" type="noConversion"/>
  </si>
  <si>
    <t>齐齐哈尔</t>
    <phoneticPr fontId="1" type="noConversion"/>
  </si>
  <si>
    <t>哈尔滨</t>
    <phoneticPr fontId="1" type="noConversion"/>
  </si>
  <si>
    <t>长春</t>
    <phoneticPr fontId="1" type="noConversion"/>
  </si>
  <si>
    <t>硬卧</t>
    <phoneticPr fontId="1" type="noConversion"/>
  </si>
  <si>
    <t>0713</t>
    <phoneticPr fontId="1" type="noConversion"/>
  </si>
  <si>
    <t>T261</t>
    <phoneticPr fontId="1" type="noConversion"/>
  </si>
  <si>
    <t>22</t>
    <phoneticPr fontId="1" type="noConversion"/>
  </si>
  <si>
    <t>23</t>
    <phoneticPr fontId="1" type="noConversion"/>
  </si>
  <si>
    <t>0725</t>
    <phoneticPr fontId="1" type="noConversion"/>
  </si>
  <si>
    <t>K7019</t>
    <phoneticPr fontId="1" type="noConversion"/>
  </si>
  <si>
    <t>哈尔滨东</t>
    <phoneticPr fontId="1" type="noConversion"/>
  </si>
  <si>
    <t>鹤北</t>
    <phoneticPr fontId="1" type="noConversion"/>
  </si>
  <si>
    <t>学</t>
    <phoneticPr fontId="1" type="noConversion"/>
  </si>
  <si>
    <t>0712</t>
    <phoneticPr fontId="1" type="noConversion"/>
  </si>
  <si>
    <t>大连北</t>
    <phoneticPr fontId="1" type="noConversion"/>
  </si>
  <si>
    <t>二等座</t>
    <phoneticPr fontId="1" type="noConversion"/>
  </si>
  <si>
    <t>24</t>
    <phoneticPr fontId="1" type="noConversion"/>
  </si>
  <si>
    <t>25</t>
    <phoneticPr fontId="1" type="noConversion"/>
  </si>
  <si>
    <t>D8073</t>
    <phoneticPr fontId="1" type="noConversion"/>
  </si>
  <si>
    <t>沈阳</t>
    <phoneticPr fontId="1" type="noConversion"/>
  </si>
  <si>
    <t>26</t>
    <phoneticPr fontId="1" type="noConversion"/>
  </si>
  <si>
    <t>0909</t>
    <phoneticPr fontId="1" type="noConversion"/>
  </si>
  <si>
    <t>0909</t>
    <phoneticPr fontId="1" type="noConversion"/>
  </si>
  <si>
    <t>6298</t>
    <phoneticPr fontId="1" type="noConversion"/>
  </si>
  <si>
    <t>K7008</t>
    <phoneticPr fontId="1" type="noConversion"/>
  </si>
  <si>
    <t>鹤岗</t>
    <phoneticPr fontId="1" type="noConversion"/>
  </si>
  <si>
    <t>27</t>
    <phoneticPr fontId="1" type="noConversion"/>
  </si>
  <si>
    <t>28</t>
    <phoneticPr fontId="1" type="noConversion"/>
  </si>
  <si>
    <t>29</t>
    <phoneticPr fontId="1" type="noConversion"/>
  </si>
  <si>
    <t>30</t>
    <phoneticPr fontId="1" type="noConversion"/>
  </si>
  <si>
    <t>31</t>
    <phoneticPr fontId="1" type="noConversion"/>
  </si>
  <si>
    <t>6022</t>
    <phoneticPr fontId="1" type="noConversion"/>
  </si>
  <si>
    <t>K7370</t>
    <phoneticPr fontId="1" type="noConversion"/>
  </si>
  <si>
    <t>T157</t>
    <phoneticPr fontId="1" type="noConversion"/>
  </si>
  <si>
    <t>泰州</t>
    <phoneticPr fontId="1" type="noConversion"/>
  </si>
  <si>
    <t>吉林</t>
    <phoneticPr fontId="1" type="noConversion"/>
  </si>
  <si>
    <t>图们</t>
    <phoneticPr fontId="1" type="noConversion"/>
  </si>
  <si>
    <t>营口</t>
    <phoneticPr fontId="1" type="noConversion"/>
  </si>
  <si>
    <t>沈阳北</t>
    <phoneticPr fontId="1" type="noConversion"/>
  </si>
  <si>
    <t>沈阳</t>
    <phoneticPr fontId="1" type="noConversion"/>
  </si>
  <si>
    <t>软座</t>
    <phoneticPr fontId="1" type="noConversion"/>
  </si>
  <si>
    <t>学</t>
    <phoneticPr fontId="1" type="noConversion"/>
  </si>
  <si>
    <t>软座代硬座 学</t>
    <phoneticPr fontId="11" type="noConversion"/>
  </si>
  <si>
    <t>0912</t>
    <phoneticPr fontId="1" type="noConversion"/>
  </si>
  <si>
    <t>0913</t>
    <phoneticPr fontId="1" type="noConversion"/>
  </si>
  <si>
    <t>硬卧代座 学</t>
    <phoneticPr fontId="11" type="noConversion"/>
  </si>
  <si>
    <t>0928</t>
    <phoneticPr fontId="1" type="noConversion"/>
  </si>
  <si>
    <t>K2265</t>
    <phoneticPr fontId="1" type="noConversion"/>
  </si>
  <si>
    <t>6291</t>
    <phoneticPr fontId="1" type="noConversion"/>
  </si>
  <si>
    <t>北京</t>
    <phoneticPr fontId="1" type="noConversion"/>
  </si>
  <si>
    <t>佳木斯</t>
    <phoneticPr fontId="1" type="noConversion"/>
  </si>
  <si>
    <t>鹤北</t>
    <phoneticPr fontId="1" type="noConversion"/>
  </si>
  <si>
    <t>宝泉岭</t>
    <phoneticPr fontId="1" type="noConversion"/>
  </si>
  <si>
    <t>空调</t>
    <phoneticPr fontId="11" type="noConversion"/>
  </si>
  <si>
    <t>32</t>
    <phoneticPr fontId="1" type="noConversion"/>
  </si>
  <si>
    <t>33</t>
    <phoneticPr fontId="1" type="noConversion"/>
  </si>
  <si>
    <t>34</t>
    <phoneticPr fontId="1" type="noConversion"/>
  </si>
  <si>
    <t>1010</t>
    <phoneticPr fontId="1" type="noConversion"/>
  </si>
  <si>
    <t>哈尔滨西</t>
    <phoneticPr fontId="1" type="noConversion"/>
  </si>
  <si>
    <t>大连</t>
    <phoneticPr fontId="1" type="noConversion"/>
  </si>
  <si>
    <t>K930</t>
    <phoneticPr fontId="1" type="noConversion"/>
  </si>
  <si>
    <t>无座</t>
    <phoneticPr fontId="1" type="noConversion"/>
  </si>
  <si>
    <t>空调</t>
    <phoneticPr fontId="11" type="noConversion"/>
  </si>
  <si>
    <t>1221</t>
    <phoneticPr fontId="1" type="noConversion"/>
  </si>
  <si>
    <t>K7191</t>
    <phoneticPr fontId="1" type="noConversion"/>
  </si>
  <si>
    <t>K7016</t>
    <phoneticPr fontId="1" type="noConversion"/>
  </si>
  <si>
    <t>哈尔滨西</t>
    <phoneticPr fontId="1" type="noConversion"/>
  </si>
  <si>
    <t>安达</t>
    <phoneticPr fontId="1" type="noConversion"/>
  </si>
  <si>
    <t>绥芬河</t>
    <phoneticPr fontId="1" type="noConversion"/>
  </si>
  <si>
    <t>海拉尔</t>
    <phoneticPr fontId="1" type="noConversion"/>
  </si>
  <si>
    <t>齐齐哈尔</t>
    <phoneticPr fontId="1" type="noConversion"/>
  </si>
  <si>
    <t>35</t>
    <phoneticPr fontId="1" type="noConversion"/>
  </si>
  <si>
    <t>36</t>
    <phoneticPr fontId="1" type="noConversion"/>
  </si>
  <si>
    <t>1229</t>
    <phoneticPr fontId="1" type="noConversion"/>
  </si>
  <si>
    <t>1229</t>
    <phoneticPr fontId="1" type="noConversion"/>
  </si>
  <si>
    <t>1227</t>
    <phoneticPr fontId="1" type="noConversion"/>
  </si>
  <si>
    <t>1227</t>
    <phoneticPr fontId="1" type="noConversion"/>
  </si>
  <si>
    <t>1221</t>
    <phoneticPr fontId="1" type="noConversion"/>
  </si>
  <si>
    <t>37</t>
    <phoneticPr fontId="1" type="noConversion"/>
  </si>
  <si>
    <t>38</t>
    <phoneticPr fontId="1" type="noConversion"/>
  </si>
  <si>
    <t>39</t>
    <phoneticPr fontId="1" type="noConversion"/>
  </si>
  <si>
    <t>40</t>
    <phoneticPr fontId="1" type="noConversion"/>
  </si>
  <si>
    <t>41</t>
    <phoneticPr fontId="1" type="noConversion"/>
  </si>
  <si>
    <t>T48</t>
    <phoneticPr fontId="1" type="noConversion"/>
  </si>
  <si>
    <t>D29</t>
    <phoneticPr fontId="1" type="noConversion"/>
  </si>
  <si>
    <t>T183</t>
    <phoneticPr fontId="1" type="noConversion"/>
  </si>
  <si>
    <t>汉口</t>
    <phoneticPr fontId="1" type="noConversion"/>
  </si>
  <si>
    <t>山海关</t>
    <phoneticPr fontId="1" type="noConversion"/>
  </si>
  <si>
    <t>0108</t>
    <phoneticPr fontId="1" type="noConversion"/>
  </si>
  <si>
    <t>报</t>
    <phoneticPr fontId="1" type="noConversion"/>
  </si>
  <si>
    <t>报 秦皇岛下车</t>
    <phoneticPr fontId="1" type="noConversion"/>
  </si>
  <si>
    <t>报 秦皇岛上车</t>
    <phoneticPr fontId="1" type="noConversion"/>
  </si>
  <si>
    <t>0205</t>
    <phoneticPr fontId="1" type="noConversion"/>
  </si>
  <si>
    <t>Z4063</t>
    <phoneticPr fontId="1" type="noConversion"/>
  </si>
  <si>
    <t>0205</t>
    <phoneticPr fontId="1" type="noConversion"/>
  </si>
  <si>
    <t>长春</t>
    <phoneticPr fontId="1" type="noConversion"/>
  </si>
  <si>
    <t>D5056</t>
    <phoneticPr fontId="1" type="noConversion"/>
  </si>
  <si>
    <t>G1201</t>
    <phoneticPr fontId="1" type="noConversion"/>
  </si>
  <si>
    <t>一等座</t>
    <phoneticPr fontId="1" type="noConversion"/>
  </si>
  <si>
    <t>长春西</t>
    <phoneticPr fontId="1" type="noConversion"/>
  </si>
  <si>
    <t>硬卧</t>
    <phoneticPr fontId="1" type="noConversion"/>
  </si>
  <si>
    <t>上海虹桥</t>
    <phoneticPr fontId="1" type="noConversion"/>
  </si>
  <si>
    <t>吉林</t>
    <phoneticPr fontId="1" type="noConversion"/>
  </si>
  <si>
    <t>哈尔滨</t>
    <phoneticPr fontId="1" type="noConversion"/>
  </si>
  <si>
    <t>佳木斯</t>
    <phoneticPr fontId="1" type="noConversion"/>
  </si>
  <si>
    <t>宝泉岭</t>
    <phoneticPr fontId="1" type="noConversion"/>
  </si>
  <si>
    <t>K7131</t>
    <phoneticPr fontId="1" type="noConversion"/>
  </si>
  <si>
    <t>K7121</t>
    <phoneticPr fontId="1" type="noConversion"/>
  </si>
  <si>
    <t>哈尔滨东</t>
    <phoneticPr fontId="1" type="noConversion"/>
  </si>
  <si>
    <t>哈尔滨</t>
    <phoneticPr fontId="1" type="noConversion"/>
  </si>
  <si>
    <t>鹤北</t>
    <phoneticPr fontId="1" type="noConversion"/>
  </si>
  <si>
    <t>双鸭山</t>
    <phoneticPr fontId="1" type="noConversion"/>
  </si>
  <si>
    <t>学 软座代硬座</t>
    <phoneticPr fontId="1" type="noConversion"/>
  </si>
  <si>
    <t>0207</t>
    <phoneticPr fontId="1" type="noConversion"/>
  </si>
  <si>
    <t>0207</t>
    <phoneticPr fontId="1" type="noConversion"/>
  </si>
  <si>
    <t>0111</t>
    <phoneticPr fontId="1" type="noConversion"/>
  </si>
  <si>
    <t>T40</t>
    <phoneticPr fontId="1" type="noConversion"/>
  </si>
  <si>
    <t>学 哈站下车</t>
    <phoneticPr fontId="1" type="noConversion"/>
  </si>
  <si>
    <t>YZ25G</t>
    <phoneticPr fontId="1" type="noConversion"/>
  </si>
  <si>
    <t>344070</t>
    <phoneticPr fontId="1" type="noConversion"/>
  </si>
  <si>
    <t>YZ25G</t>
    <phoneticPr fontId="1" type="noConversion"/>
  </si>
  <si>
    <t>354384</t>
    <phoneticPr fontId="1" type="noConversion"/>
  </si>
  <si>
    <t>YW25K</t>
    <phoneticPr fontId="1" type="noConversion"/>
  </si>
  <si>
    <t>YW25T</t>
    <phoneticPr fontId="1" type="noConversion"/>
  </si>
  <si>
    <t>RZ25T</t>
    <phoneticPr fontId="1" type="noConversion"/>
  </si>
  <si>
    <t>AC380V</t>
    <phoneticPr fontId="1" type="noConversion"/>
  </si>
  <si>
    <t>DC600V</t>
    <phoneticPr fontId="1" type="noConversion"/>
  </si>
  <si>
    <t>675572</t>
    <phoneticPr fontId="1" type="noConversion"/>
  </si>
  <si>
    <t>670959</t>
    <phoneticPr fontId="1" type="noConversion"/>
  </si>
  <si>
    <t>CRH5A</t>
    <phoneticPr fontId="1" type="noConversion"/>
  </si>
  <si>
    <t>CRH380BG</t>
    <phoneticPr fontId="1" type="noConversion"/>
  </si>
  <si>
    <t>沈局长段</t>
    <phoneticPr fontId="1" type="noConversion"/>
  </si>
  <si>
    <t>哈局齐北段</t>
    <phoneticPr fontId="1" type="noConversion"/>
  </si>
  <si>
    <t>0306</t>
    <phoneticPr fontId="1" type="noConversion"/>
  </si>
  <si>
    <t>0306</t>
    <phoneticPr fontId="1" type="noConversion"/>
  </si>
  <si>
    <t>0313</t>
    <phoneticPr fontId="1" type="noConversion"/>
  </si>
  <si>
    <t>K7073</t>
    <phoneticPr fontId="1" type="noConversion"/>
  </si>
  <si>
    <t>K5124</t>
    <phoneticPr fontId="1" type="noConversion"/>
  </si>
  <si>
    <t>安达</t>
    <phoneticPr fontId="1" type="noConversion"/>
  </si>
  <si>
    <t>鸡西</t>
    <phoneticPr fontId="1" type="noConversion"/>
  </si>
  <si>
    <t>扎兰屯</t>
    <phoneticPr fontId="1" type="noConversion"/>
  </si>
  <si>
    <t>学</t>
    <phoneticPr fontId="1" type="noConversion"/>
  </si>
  <si>
    <t>110996</t>
    <phoneticPr fontId="1" type="noConversion"/>
  </si>
  <si>
    <t>343426</t>
    <phoneticPr fontId="1" type="noConversion"/>
  </si>
  <si>
    <t>354382</t>
    <phoneticPr fontId="1" type="noConversion"/>
  </si>
  <si>
    <t>346161</t>
    <phoneticPr fontId="1" type="noConversion"/>
  </si>
  <si>
    <t>Z204</t>
    <phoneticPr fontId="1" type="noConversion"/>
  </si>
  <si>
    <t>349120</t>
    <phoneticPr fontId="1" type="noConversion"/>
  </si>
  <si>
    <t>塞拉门</t>
    <phoneticPr fontId="1" type="noConversion"/>
  </si>
  <si>
    <t>347126</t>
    <phoneticPr fontId="1" type="noConversion"/>
  </si>
  <si>
    <t>Z203</t>
    <phoneticPr fontId="1" type="noConversion"/>
  </si>
  <si>
    <t>0401</t>
    <phoneticPr fontId="1" type="noConversion"/>
  </si>
  <si>
    <t>0407</t>
    <phoneticPr fontId="1" type="noConversion"/>
  </si>
  <si>
    <t>Z204</t>
    <phoneticPr fontId="1" type="noConversion"/>
  </si>
  <si>
    <t>T47</t>
    <phoneticPr fontId="1" type="noConversion"/>
  </si>
  <si>
    <t>684211</t>
    <phoneticPr fontId="1" type="noConversion"/>
  </si>
  <si>
    <t>0402</t>
    <phoneticPr fontId="1" type="noConversion"/>
  </si>
  <si>
    <t>0402</t>
    <phoneticPr fontId="1" type="noConversion"/>
  </si>
  <si>
    <t>YW25B</t>
    <phoneticPr fontId="1" type="noConversion"/>
  </si>
  <si>
    <t>YW25G</t>
    <phoneticPr fontId="1" type="noConversion"/>
  </si>
  <si>
    <t>YZ25G</t>
    <phoneticPr fontId="1" type="noConversion"/>
  </si>
  <si>
    <t>0406</t>
    <phoneticPr fontId="1" type="noConversion"/>
  </si>
  <si>
    <t>673336</t>
    <phoneticPr fontId="1" type="noConversion"/>
  </si>
  <si>
    <t>硬卧代硬座</t>
    <phoneticPr fontId="1" type="noConversion"/>
  </si>
  <si>
    <t>675250</t>
    <phoneticPr fontId="1" type="noConversion"/>
  </si>
  <si>
    <t>672651</t>
    <phoneticPr fontId="1" type="noConversion"/>
  </si>
  <si>
    <t>D45</t>
    <phoneticPr fontId="1" type="noConversion"/>
  </si>
  <si>
    <t>Z113</t>
    <phoneticPr fontId="1" type="noConversion"/>
  </si>
  <si>
    <t>山海关</t>
    <phoneticPr fontId="1" type="noConversion"/>
  </si>
  <si>
    <t>二等座</t>
    <phoneticPr fontId="1" type="noConversion"/>
  </si>
  <si>
    <t>海口</t>
    <phoneticPr fontId="1" type="noConversion"/>
  </si>
  <si>
    <t>大连北</t>
    <phoneticPr fontId="1" type="noConversion"/>
  </si>
  <si>
    <t>CRH5A</t>
    <phoneticPr fontId="1" type="noConversion"/>
  </si>
  <si>
    <t>Z174</t>
    <phoneticPr fontId="1" type="noConversion"/>
  </si>
  <si>
    <t>D18</t>
    <phoneticPr fontId="1" type="noConversion"/>
  </si>
  <si>
    <t>上海</t>
    <phoneticPr fontId="1" type="noConversion"/>
  </si>
  <si>
    <t>沈阳北</t>
    <phoneticPr fontId="1" type="noConversion"/>
  </si>
  <si>
    <t>Z158</t>
    <phoneticPr fontId="1" type="noConversion"/>
  </si>
  <si>
    <t>345042</t>
    <phoneticPr fontId="1" type="noConversion"/>
  </si>
  <si>
    <t>680059</t>
    <phoneticPr fontId="1" type="noConversion"/>
  </si>
  <si>
    <t>685550</t>
    <phoneticPr fontId="1" type="noConversion"/>
  </si>
  <si>
    <t>0422</t>
    <phoneticPr fontId="1" type="noConversion"/>
  </si>
  <si>
    <t>0422</t>
    <phoneticPr fontId="1" type="noConversion"/>
  </si>
  <si>
    <t>685552</t>
    <phoneticPr fontId="1" type="noConversion"/>
  </si>
  <si>
    <t>5018</t>
    <phoneticPr fontId="1" type="noConversion"/>
  </si>
  <si>
    <t>0510</t>
    <phoneticPr fontId="1" type="noConversion"/>
  </si>
  <si>
    <t>0426</t>
    <phoneticPr fontId="1" type="noConversion"/>
  </si>
  <si>
    <t>肇东</t>
    <phoneticPr fontId="1" type="noConversion"/>
  </si>
  <si>
    <t>齐齐哈尔</t>
    <phoneticPr fontId="1" type="noConversion"/>
  </si>
  <si>
    <t>K7101</t>
    <phoneticPr fontId="1" type="noConversion"/>
  </si>
  <si>
    <t>K7256</t>
    <phoneticPr fontId="1" type="noConversion"/>
  </si>
  <si>
    <t>YZ25DT</t>
    <phoneticPr fontId="1" type="noConversion"/>
  </si>
  <si>
    <t>345981</t>
    <phoneticPr fontId="1" type="noConversion"/>
  </si>
  <si>
    <t>346676</t>
    <phoneticPr fontId="1" type="noConversion"/>
  </si>
  <si>
    <t>K7020</t>
    <phoneticPr fontId="1" type="noConversion"/>
  </si>
  <si>
    <t>鹤北</t>
    <phoneticPr fontId="1" type="noConversion"/>
  </si>
  <si>
    <t>鹤岗</t>
    <phoneticPr fontId="1" type="noConversion"/>
  </si>
  <si>
    <t>北京客运段</t>
    <phoneticPr fontId="1" type="noConversion"/>
  </si>
  <si>
    <t>0505</t>
    <phoneticPr fontId="1" type="noConversion"/>
  </si>
  <si>
    <t>YW25G</t>
    <phoneticPr fontId="1" type="noConversion"/>
  </si>
  <si>
    <t>宝泉岭</t>
    <phoneticPr fontId="1" type="noConversion"/>
  </si>
  <si>
    <t>鹤岗</t>
    <phoneticPr fontId="1" type="noConversion"/>
  </si>
  <si>
    <t>0501</t>
    <phoneticPr fontId="1" type="noConversion"/>
  </si>
  <si>
    <t>K7225</t>
    <phoneticPr fontId="1" type="noConversion"/>
  </si>
  <si>
    <t>哈尔滨东</t>
    <phoneticPr fontId="1" type="noConversion"/>
  </si>
  <si>
    <t>七台河</t>
    <phoneticPr fontId="1" type="noConversion"/>
  </si>
  <si>
    <t>帽儿山</t>
    <phoneticPr fontId="1" type="noConversion"/>
  </si>
  <si>
    <t>无座</t>
    <phoneticPr fontId="1" type="noConversion"/>
  </si>
  <si>
    <t>勃利</t>
    <phoneticPr fontId="1" type="noConversion"/>
  </si>
  <si>
    <t>软卧代软座</t>
    <phoneticPr fontId="1" type="noConversion"/>
  </si>
  <si>
    <t>K7265</t>
    <phoneticPr fontId="1" type="noConversion"/>
  </si>
  <si>
    <t>牡丹江</t>
    <phoneticPr fontId="1" type="noConversion"/>
  </si>
  <si>
    <t>佳木斯</t>
    <phoneticPr fontId="1" type="noConversion"/>
  </si>
  <si>
    <t>折</t>
    <phoneticPr fontId="1" type="noConversion"/>
  </si>
  <si>
    <t>K7121</t>
    <phoneticPr fontId="1" type="noConversion"/>
  </si>
  <si>
    <t>哈尔滨</t>
    <phoneticPr fontId="1" type="noConversion"/>
  </si>
  <si>
    <t>鹤北</t>
    <phoneticPr fontId="1" type="noConversion"/>
  </si>
  <si>
    <t>宝泉岭</t>
    <phoneticPr fontId="1" type="noConversion"/>
  </si>
  <si>
    <t>硬座</t>
    <phoneticPr fontId="3" type="noConversion"/>
  </si>
  <si>
    <t>RW25B</t>
    <phoneticPr fontId="1" type="noConversion"/>
  </si>
  <si>
    <t>YW25G</t>
    <phoneticPr fontId="1" type="noConversion"/>
  </si>
  <si>
    <t>YZ25B</t>
    <phoneticPr fontId="1" type="noConversion"/>
  </si>
  <si>
    <t>0522</t>
    <phoneticPr fontId="1" type="noConversion"/>
  </si>
  <si>
    <t>0523</t>
    <phoneticPr fontId="1" type="noConversion"/>
  </si>
  <si>
    <t>0524</t>
    <phoneticPr fontId="1" type="noConversion"/>
  </si>
  <si>
    <t>北京</t>
    <phoneticPr fontId="1" type="noConversion"/>
  </si>
  <si>
    <t>南京</t>
    <phoneticPr fontId="1" type="noConversion"/>
  </si>
  <si>
    <t>T65</t>
    <phoneticPr fontId="1" type="noConversion"/>
  </si>
  <si>
    <t>上海</t>
    <phoneticPr fontId="1" type="noConversion"/>
  </si>
  <si>
    <t>T110</t>
    <phoneticPr fontId="1" type="noConversion"/>
  </si>
  <si>
    <t>553032</t>
    <phoneticPr fontId="1" type="noConversion"/>
  </si>
  <si>
    <t>685941</t>
    <phoneticPr fontId="1" type="noConversion"/>
  </si>
  <si>
    <t>672642</t>
    <phoneticPr fontId="1" type="noConversion"/>
  </si>
  <si>
    <t>YW25K</t>
    <phoneticPr fontId="1" type="noConversion"/>
  </si>
  <si>
    <t>YZ25T</t>
    <phoneticPr fontId="1" type="noConversion"/>
  </si>
  <si>
    <t>YW25K</t>
    <phoneticPr fontId="1" type="noConversion"/>
  </si>
  <si>
    <t>补 硬座</t>
    <phoneticPr fontId="1" type="noConversion"/>
  </si>
  <si>
    <t>668908</t>
    <phoneticPr fontId="1" type="noConversion"/>
  </si>
  <si>
    <t>上局合段(浦)</t>
    <phoneticPr fontId="1" type="noConversion"/>
  </si>
  <si>
    <t>676116</t>
    <phoneticPr fontId="1" type="noConversion"/>
  </si>
  <si>
    <t>Z163</t>
    <phoneticPr fontId="1" type="noConversion"/>
  </si>
  <si>
    <t>拉萨</t>
    <phoneticPr fontId="1" type="noConversion"/>
  </si>
  <si>
    <t>0529</t>
    <phoneticPr fontId="1" type="noConversion"/>
  </si>
  <si>
    <t>0531</t>
    <phoneticPr fontId="1" type="noConversion"/>
  </si>
  <si>
    <t>T17</t>
    <phoneticPr fontId="1" type="noConversion"/>
  </si>
  <si>
    <t>T18</t>
    <phoneticPr fontId="1" type="noConversion"/>
  </si>
  <si>
    <t>YZ25K</t>
    <phoneticPr fontId="1" type="noConversion"/>
  </si>
  <si>
    <t>K</t>
    <phoneticPr fontId="1" type="noConversion"/>
  </si>
  <si>
    <t>T</t>
    <phoneticPr fontId="1" type="noConversion"/>
  </si>
  <si>
    <t>Z</t>
    <phoneticPr fontId="1" type="noConversion"/>
  </si>
  <si>
    <t>D</t>
    <phoneticPr fontId="1" type="noConversion"/>
  </si>
  <si>
    <t>G</t>
    <phoneticPr fontId="1" type="noConversion"/>
  </si>
  <si>
    <t>总里程</t>
    <phoneticPr fontId="1" type="noConversion"/>
  </si>
  <si>
    <t>总票价</t>
    <phoneticPr fontId="1" type="noConversion"/>
  </si>
  <si>
    <t>670936</t>
    <phoneticPr fontId="1" type="noConversion"/>
  </si>
  <si>
    <t>353717</t>
    <phoneticPr fontId="1" type="noConversion"/>
  </si>
  <si>
    <t>670208</t>
    <phoneticPr fontId="1" type="noConversion"/>
  </si>
  <si>
    <t>T312</t>
    <phoneticPr fontId="1" type="noConversion"/>
  </si>
  <si>
    <t>G218</t>
    <phoneticPr fontId="1" type="noConversion"/>
  </si>
  <si>
    <t>报</t>
    <phoneticPr fontId="1" type="noConversion"/>
  </si>
  <si>
    <t>347830</t>
    <phoneticPr fontId="1" type="noConversion"/>
  </si>
  <si>
    <t>345896</t>
    <phoneticPr fontId="1" type="noConversion"/>
  </si>
  <si>
    <t>0609</t>
    <phoneticPr fontId="1" type="noConversion"/>
  </si>
  <si>
    <t>K1083</t>
    <phoneticPr fontId="1" type="noConversion"/>
  </si>
  <si>
    <t>银川</t>
    <phoneticPr fontId="1" type="noConversion"/>
  </si>
  <si>
    <t>软座</t>
    <phoneticPr fontId="1" type="noConversion"/>
  </si>
  <si>
    <t>Z15</t>
    <phoneticPr fontId="1" type="noConversion"/>
  </si>
  <si>
    <t>RZ25T</t>
    <phoneticPr fontId="1" type="noConversion"/>
  </si>
  <si>
    <t>684189</t>
    <phoneticPr fontId="1" type="noConversion"/>
  </si>
  <si>
    <t>齐齐哈尔南</t>
    <phoneticPr fontId="1" type="noConversion"/>
  </si>
  <si>
    <t>Z63</t>
    <phoneticPr fontId="1" type="noConversion"/>
  </si>
  <si>
    <t>D5010</t>
    <phoneticPr fontId="1" type="noConversion"/>
  </si>
  <si>
    <t>长春西</t>
    <phoneticPr fontId="1" type="noConversion"/>
  </si>
  <si>
    <t>哈尔滨西</t>
    <phoneticPr fontId="1" type="noConversion"/>
  </si>
  <si>
    <t>吉林</t>
    <phoneticPr fontId="1" type="noConversion"/>
  </si>
  <si>
    <t>沈阳北</t>
    <phoneticPr fontId="1" type="noConversion"/>
  </si>
  <si>
    <t>G751</t>
    <phoneticPr fontId="1" type="noConversion"/>
  </si>
  <si>
    <t>0620</t>
    <phoneticPr fontId="1" type="noConversion"/>
  </si>
  <si>
    <t>0620</t>
    <phoneticPr fontId="1" type="noConversion"/>
  </si>
  <si>
    <t>K7289</t>
    <phoneticPr fontId="1" type="noConversion"/>
  </si>
  <si>
    <t>K5188</t>
    <phoneticPr fontId="1" type="noConversion"/>
  </si>
  <si>
    <t>哈尔滨东</t>
    <phoneticPr fontId="1" type="noConversion"/>
  </si>
  <si>
    <t>康金井</t>
    <phoneticPr fontId="1" type="noConversion"/>
  </si>
  <si>
    <t>北安</t>
    <phoneticPr fontId="1" type="noConversion"/>
  </si>
  <si>
    <t>YZ25B</t>
    <phoneticPr fontId="1" type="noConversion"/>
  </si>
  <si>
    <t>RZ25T</t>
    <phoneticPr fontId="1" type="noConversion"/>
  </si>
  <si>
    <t>软座代硬座</t>
    <phoneticPr fontId="1" type="noConversion"/>
  </si>
  <si>
    <t>111005</t>
    <phoneticPr fontId="1" type="noConversion"/>
  </si>
  <si>
    <t>343752</t>
    <phoneticPr fontId="1" type="noConversion"/>
  </si>
  <si>
    <t>0623</t>
    <phoneticPr fontId="1" type="noConversion"/>
  </si>
  <si>
    <t>YW25K</t>
    <phoneticPr fontId="1" type="noConversion"/>
  </si>
  <si>
    <t>沈阳</t>
    <phoneticPr fontId="1" type="noConversion"/>
  </si>
  <si>
    <t>北京南</t>
    <phoneticPr fontId="1" type="noConversion"/>
  </si>
  <si>
    <t>G220</t>
    <phoneticPr fontId="1" type="noConversion"/>
  </si>
  <si>
    <t>G712</t>
    <phoneticPr fontId="1" type="noConversion"/>
  </si>
  <si>
    <t>大连北</t>
    <phoneticPr fontId="1" type="noConversion"/>
  </si>
  <si>
    <t>0704</t>
    <phoneticPr fontId="1" type="noConversion"/>
  </si>
  <si>
    <t>绥芬河</t>
  </si>
  <si>
    <t>海拉尔</t>
  </si>
  <si>
    <t>哈尔滨西</t>
  </si>
  <si>
    <t>K7191</t>
  </si>
  <si>
    <t>大庆东</t>
    <phoneticPr fontId="1" type="noConversion"/>
  </si>
  <si>
    <t>0707</t>
    <phoneticPr fontId="1" type="noConversion"/>
  </si>
  <si>
    <t>0707</t>
    <phoneticPr fontId="1" type="noConversion"/>
  </si>
  <si>
    <t>K265</t>
    <phoneticPr fontId="1" type="noConversion"/>
  </si>
  <si>
    <t>K7132</t>
    <phoneticPr fontId="1" type="noConversion"/>
  </si>
  <si>
    <t>双鸭山</t>
    <phoneticPr fontId="1" type="noConversion"/>
  </si>
  <si>
    <t>0704</t>
    <phoneticPr fontId="1" type="noConversion"/>
  </si>
  <si>
    <t>K1358</t>
    <phoneticPr fontId="1" type="noConversion"/>
  </si>
  <si>
    <t>6603</t>
    <phoneticPr fontId="1" type="noConversion"/>
  </si>
  <si>
    <t>T5008</t>
    <phoneticPr fontId="1" type="noConversion"/>
  </si>
  <si>
    <t>大庆西</t>
    <phoneticPr fontId="1" type="noConversion"/>
  </si>
  <si>
    <t>新华屯</t>
    <phoneticPr fontId="1" type="noConversion"/>
  </si>
  <si>
    <t>大庆东</t>
    <phoneticPr fontId="1" type="noConversion"/>
  </si>
  <si>
    <t>乌兰浩特</t>
    <phoneticPr fontId="1" type="noConversion"/>
  </si>
  <si>
    <t>立志</t>
    <phoneticPr fontId="1" type="noConversion"/>
  </si>
  <si>
    <t>0718</t>
    <phoneticPr fontId="1" type="noConversion"/>
  </si>
  <si>
    <t>0718</t>
    <phoneticPr fontId="1" type="noConversion"/>
  </si>
  <si>
    <t>0718</t>
    <phoneticPr fontId="1" type="noConversion"/>
  </si>
  <si>
    <t>0719</t>
    <phoneticPr fontId="1" type="noConversion"/>
  </si>
  <si>
    <t>344720</t>
    <phoneticPr fontId="1" type="noConversion"/>
  </si>
  <si>
    <t>347149</t>
    <phoneticPr fontId="1" type="noConversion"/>
  </si>
  <si>
    <t>YW25B</t>
    <phoneticPr fontId="1" type="noConversion"/>
  </si>
  <si>
    <t>CRH5</t>
    <phoneticPr fontId="1" type="noConversion"/>
  </si>
  <si>
    <t>685897</t>
    <phoneticPr fontId="1" type="noConversion"/>
  </si>
  <si>
    <t>342453</t>
    <phoneticPr fontId="1" type="noConversion"/>
  </si>
  <si>
    <t>青藏25T</t>
    <phoneticPr fontId="1" type="noConversion"/>
  </si>
  <si>
    <t>上局沪段(沪)</t>
    <phoneticPr fontId="1" type="noConversion"/>
  </si>
  <si>
    <t>358205</t>
    <phoneticPr fontId="1" type="noConversion"/>
  </si>
  <si>
    <t>675250</t>
    <phoneticPr fontId="1" type="noConversion"/>
  </si>
  <si>
    <t>576804</t>
    <phoneticPr fontId="1" type="noConversion"/>
  </si>
  <si>
    <t>670152</t>
    <phoneticPr fontId="1" type="noConversion"/>
  </si>
  <si>
    <t>学 沈局沈段</t>
    <phoneticPr fontId="1" type="noConversion"/>
  </si>
  <si>
    <t>CRH5A</t>
    <phoneticPr fontId="1" type="noConversion"/>
  </si>
  <si>
    <t>青岛北</t>
    <phoneticPr fontId="1" type="noConversion"/>
  </si>
  <si>
    <t>北戴河</t>
    <phoneticPr fontId="1" type="noConversion"/>
  </si>
  <si>
    <t>北京</t>
    <phoneticPr fontId="1" type="noConversion"/>
  </si>
  <si>
    <t>秦皇岛</t>
    <phoneticPr fontId="1" type="noConversion"/>
  </si>
  <si>
    <t>G1246</t>
    <phoneticPr fontId="1" type="noConversion"/>
  </si>
  <si>
    <t>T5688</t>
    <phoneticPr fontId="1" type="noConversion"/>
  </si>
  <si>
    <t>T5695</t>
    <phoneticPr fontId="1" type="noConversion"/>
  </si>
  <si>
    <t>北戴河</t>
    <phoneticPr fontId="1" type="noConversion"/>
  </si>
  <si>
    <t>哈尔滨</t>
    <phoneticPr fontId="1" type="noConversion"/>
  </si>
  <si>
    <t>Z113</t>
    <phoneticPr fontId="1" type="noConversion"/>
  </si>
  <si>
    <t>海口</t>
    <phoneticPr fontId="1" type="noConversion"/>
  </si>
  <si>
    <t>Z69</t>
    <phoneticPr fontId="1" type="noConversion"/>
  </si>
  <si>
    <t>Z70</t>
    <phoneticPr fontId="1" type="noConversion"/>
  </si>
  <si>
    <t>0822</t>
    <phoneticPr fontId="1" type="noConversion"/>
  </si>
  <si>
    <t>0822</t>
    <phoneticPr fontId="1" type="noConversion"/>
  </si>
  <si>
    <t>北京西</t>
    <phoneticPr fontId="1" type="noConversion"/>
  </si>
  <si>
    <t>乌鲁木齐南</t>
    <phoneticPr fontId="1" type="noConversion"/>
  </si>
  <si>
    <t>太原南</t>
    <phoneticPr fontId="1" type="noConversion"/>
  </si>
  <si>
    <t>0817</t>
    <phoneticPr fontId="1" type="noConversion"/>
  </si>
  <si>
    <t>0817</t>
    <phoneticPr fontId="1" type="noConversion"/>
  </si>
  <si>
    <t>0815</t>
    <phoneticPr fontId="1" type="noConversion"/>
  </si>
  <si>
    <t>Z16</t>
    <phoneticPr fontId="1" type="noConversion"/>
  </si>
  <si>
    <t>4471</t>
    <phoneticPr fontId="1" type="noConversion"/>
  </si>
  <si>
    <t>北京北</t>
    <phoneticPr fontId="1" type="noConversion"/>
  </si>
  <si>
    <t>怀柔北</t>
    <phoneticPr fontId="1" type="noConversion"/>
  </si>
  <si>
    <t>隆化</t>
    <phoneticPr fontId="1" type="noConversion"/>
  </si>
  <si>
    <t>0808</t>
    <phoneticPr fontId="1" type="noConversion"/>
  </si>
  <si>
    <t>6462</t>
    <phoneticPr fontId="1" type="noConversion"/>
  </si>
  <si>
    <t>赠</t>
    <phoneticPr fontId="1" type="noConversion"/>
  </si>
  <si>
    <t>D7989</t>
    <phoneticPr fontId="1" type="noConversion"/>
  </si>
  <si>
    <t>110998</t>
    <phoneticPr fontId="1" type="noConversion"/>
  </si>
  <si>
    <t>345675</t>
    <phoneticPr fontId="1" type="noConversion"/>
  </si>
  <si>
    <t>674052</t>
    <phoneticPr fontId="1" type="noConversion"/>
  </si>
  <si>
    <t>0818</t>
  </si>
  <si>
    <t>D30</t>
    <phoneticPr fontId="1" type="noConversion"/>
  </si>
  <si>
    <t>D6904</t>
    <phoneticPr fontId="1" type="noConversion"/>
  </si>
  <si>
    <t>513007</t>
    <phoneticPr fontId="1" type="noConversion"/>
  </si>
  <si>
    <t>513002</t>
    <phoneticPr fontId="1" type="noConversion"/>
  </si>
  <si>
    <t>502002</t>
    <phoneticPr fontId="1" type="noConversion"/>
  </si>
  <si>
    <t>110994</t>
    <phoneticPr fontId="1" type="noConversion"/>
  </si>
  <si>
    <t>684553</t>
    <phoneticPr fontId="1" type="noConversion"/>
  </si>
  <si>
    <t>684613</t>
    <phoneticPr fontId="1" type="noConversion"/>
  </si>
  <si>
    <t>乌局乌段</t>
    <phoneticPr fontId="1" type="noConversion"/>
  </si>
  <si>
    <t>哈尔滨</t>
    <phoneticPr fontId="1" type="noConversion"/>
  </si>
  <si>
    <t>鹤北</t>
    <phoneticPr fontId="1" type="noConversion"/>
  </si>
  <si>
    <t>K7119</t>
    <phoneticPr fontId="1" type="noConversion"/>
  </si>
  <si>
    <t>K7122</t>
    <phoneticPr fontId="1" type="noConversion"/>
  </si>
  <si>
    <t>0930</t>
    <phoneticPr fontId="1" type="noConversion"/>
  </si>
  <si>
    <t>G381</t>
    <phoneticPr fontId="1" type="noConversion"/>
  </si>
  <si>
    <t>京局京段</t>
    <phoneticPr fontId="1" type="noConversion"/>
  </si>
  <si>
    <t>学 京局京段</t>
    <phoneticPr fontId="1" type="noConversion"/>
  </si>
  <si>
    <t>D102</t>
    <phoneticPr fontId="1" type="noConversion"/>
  </si>
  <si>
    <t>CRH380BG</t>
    <phoneticPr fontId="1" type="noConversion"/>
  </si>
  <si>
    <t>558803</t>
    <phoneticPr fontId="1" type="noConversion"/>
  </si>
  <si>
    <t>沈阳北</t>
    <phoneticPr fontId="1" type="noConversion"/>
  </si>
  <si>
    <t>鞍山</t>
    <phoneticPr fontId="1" type="noConversion"/>
  </si>
  <si>
    <t>北京</t>
    <phoneticPr fontId="1" type="noConversion"/>
  </si>
  <si>
    <t>齐齐哈尔</t>
    <phoneticPr fontId="1" type="noConversion"/>
  </si>
  <si>
    <t>合肥</t>
    <phoneticPr fontId="1" type="noConversion"/>
  </si>
  <si>
    <t>深圳</t>
    <phoneticPr fontId="1" type="noConversion"/>
  </si>
  <si>
    <t>盘锦</t>
    <phoneticPr fontId="1" type="noConversion"/>
  </si>
  <si>
    <t>D34</t>
    <phoneticPr fontId="1" type="noConversion"/>
  </si>
  <si>
    <t>Z188</t>
    <phoneticPr fontId="1" type="noConversion"/>
  </si>
  <si>
    <t>2550</t>
    <phoneticPr fontId="1" type="noConversion"/>
  </si>
  <si>
    <t>1008</t>
    <phoneticPr fontId="1" type="noConversion"/>
  </si>
  <si>
    <t>0920</t>
    <phoneticPr fontId="1" type="noConversion"/>
  </si>
  <si>
    <t>6213</t>
    <phoneticPr fontId="1" type="noConversion"/>
  </si>
  <si>
    <t>大庆西</t>
    <phoneticPr fontId="1" type="noConversion"/>
  </si>
  <si>
    <t>哈尔滨北</t>
    <phoneticPr fontId="1" type="noConversion"/>
  </si>
  <si>
    <t>347156</t>
    <phoneticPr fontId="1" type="noConversion"/>
  </si>
  <si>
    <t>350177</t>
    <phoneticPr fontId="1" type="noConversion"/>
  </si>
  <si>
    <t>G394</t>
    <phoneticPr fontId="1" type="noConversion"/>
  </si>
  <si>
    <t>唐山</t>
    <phoneticPr fontId="1" type="noConversion"/>
  </si>
  <si>
    <t>广州东</t>
    <phoneticPr fontId="1" type="noConversion"/>
  </si>
  <si>
    <t>Z238</t>
    <phoneticPr fontId="1" type="noConversion"/>
  </si>
  <si>
    <t>D66XX</t>
    <phoneticPr fontId="1" type="noConversion"/>
  </si>
  <si>
    <t>CRH5G</t>
    <phoneticPr fontId="1" type="noConversion"/>
  </si>
  <si>
    <t>K7127</t>
    <phoneticPr fontId="1" type="noConversion"/>
  </si>
  <si>
    <t>伊春</t>
    <phoneticPr fontId="1" type="noConversion"/>
  </si>
  <si>
    <t>天津</t>
    <phoneticPr fontId="1" type="noConversion"/>
  </si>
  <si>
    <t>上行</t>
    <phoneticPr fontId="1" type="noConversion"/>
  </si>
  <si>
    <t>下行</t>
    <phoneticPr fontId="1" type="noConversion"/>
  </si>
  <si>
    <t>Z237</t>
    <phoneticPr fontId="1" type="noConversion"/>
  </si>
  <si>
    <t>G47XX</t>
    <phoneticPr fontId="1" type="noConversion"/>
  </si>
  <si>
    <t>D6612</t>
    <phoneticPr fontId="1" type="noConversion"/>
  </si>
  <si>
    <t>北京南</t>
    <phoneticPr fontId="1" type="noConversion"/>
  </si>
  <si>
    <t>北京南</t>
    <phoneticPr fontId="1" type="noConversion"/>
  </si>
  <si>
    <t>哈尔滨东</t>
    <phoneticPr fontId="1" type="noConversion"/>
  </si>
  <si>
    <t>黑河</t>
    <phoneticPr fontId="1" type="noConversion"/>
  </si>
  <si>
    <t>北安</t>
    <phoneticPr fontId="1" type="noConversion"/>
  </si>
  <si>
    <t>海伦</t>
    <phoneticPr fontId="1" type="noConversion"/>
  </si>
  <si>
    <t>1101</t>
    <phoneticPr fontId="1" type="noConversion"/>
  </si>
  <si>
    <t>4031</t>
    <phoneticPr fontId="1" type="noConversion"/>
  </si>
  <si>
    <t>哈尔滨</t>
    <phoneticPr fontId="1" type="noConversion"/>
  </si>
  <si>
    <t>1101</t>
    <phoneticPr fontId="1" type="noConversion"/>
  </si>
  <si>
    <t>绥棱</t>
    <phoneticPr fontId="1" type="noConversion"/>
  </si>
  <si>
    <t>2126</t>
    <phoneticPr fontId="1" type="noConversion"/>
  </si>
  <si>
    <t>齐齐哈尔</t>
    <phoneticPr fontId="1" type="noConversion"/>
  </si>
  <si>
    <t>丹东</t>
    <phoneticPr fontId="1" type="noConversion"/>
  </si>
  <si>
    <t>343758</t>
    <phoneticPr fontId="1" type="noConversion"/>
  </si>
  <si>
    <t>350440</t>
    <phoneticPr fontId="1" type="noConversion"/>
  </si>
  <si>
    <t>1231</t>
    <phoneticPr fontId="1" type="noConversion"/>
  </si>
  <si>
    <t>K7187</t>
    <phoneticPr fontId="1" type="noConversion"/>
  </si>
  <si>
    <t>K7188</t>
    <phoneticPr fontId="1" type="noConversion"/>
  </si>
  <si>
    <t>K7086</t>
    <phoneticPr fontId="1" type="noConversion"/>
  </si>
  <si>
    <t>0103</t>
    <phoneticPr fontId="1" type="noConversion"/>
  </si>
  <si>
    <t>双鸭山</t>
    <phoneticPr fontId="1" type="noConversion"/>
  </si>
  <si>
    <t>哈尔滨</t>
    <phoneticPr fontId="1" type="noConversion"/>
  </si>
  <si>
    <t>海拉尔</t>
    <phoneticPr fontId="1" type="noConversion"/>
  </si>
  <si>
    <t>硬卧</t>
    <phoneticPr fontId="11" type="noConversion"/>
  </si>
  <si>
    <t>学</t>
    <phoneticPr fontId="1" type="noConversion"/>
  </si>
  <si>
    <t>哈尔滨</t>
    <phoneticPr fontId="1" type="noConversion"/>
  </si>
  <si>
    <t>南岔</t>
    <phoneticPr fontId="1" type="noConversion"/>
  </si>
  <si>
    <t>保定</t>
    <phoneticPr fontId="1" type="noConversion"/>
  </si>
  <si>
    <t>北京</t>
    <phoneticPr fontId="1" type="noConversion"/>
  </si>
  <si>
    <t>长沙</t>
    <phoneticPr fontId="1" type="noConversion"/>
  </si>
  <si>
    <t>T2</t>
    <phoneticPr fontId="1" type="noConversion"/>
  </si>
  <si>
    <t>YZ25T</t>
    <phoneticPr fontId="1" type="noConversion"/>
  </si>
  <si>
    <t>K7001</t>
    <phoneticPr fontId="1" type="noConversion"/>
  </si>
  <si>
    <t>T298</t>
    <phoneticPr fontId="1" type="noConversion"/>
  </si>
  <si>
    <t>YZ25B</t>
    <phoneticPr fontId="1" type="noConversion"/>
  </si>
  <si>
    <t>T5006</t>
    <phoneticPr fontId="1" type="noConversion"/>
  </si>
  <si>
    <t>哈尔滨东</t>
    <phoneticPr fontId="1" type="noConversion"/>
  </si>
  <si>
    <t>T5007</t>
    <phoneticPr fontId="1" type="noConversion"/>
  </si>
  <si>
    <t>T5008</t>
    <phoneticPr fontId="1" type="noConversion"/>
  </si>
  <si>
    <t>K7048</t>
    <phoneticPr fontId="1" type="noConversion"/>
  </si>
  <si>
    <t>K7019</t>
    <phoneticPr fontId="1" type="noConversion"/>
  </si>
  <si>
    <t>0109</t>
    <phoneticPr fontId="1" type="noConversion"/>
  </si>
  <si>
    <t>0109</t>
    <phoneticPr fontId="1" type="noConversion"/>
  </si>
  <si>
    <t>0109</t>
    <phoneticPr fontId="1" type="noConversion"/>
  </si>
  <si>
    <t>0109</t>
    <phoneticPr fontId="1" type="noConversion"/>
  </si>
  <si>
    <t>K7002</t>
    <phoneticPr fontId="1" type="noConversion"/>
  </si>
  <si>
    <t>海拉尔</t>
    <phoneticPr fontId="1" type="noConversion"/>
  </si>
  <si>
    <t>T5004</t>
    <phoneticPr fontId="1" type="noConversion"/>
  </si>
  <si>
    <t>K7193</t>
    <phoneticPr fontId="1" type="noConversion"/>
  </si>
  <si>
    <t>0108</t>
    <phoneticPr fontId="1" type="noConversion"/>
  </si>
  <si>
    <t>K7128</t>
    <phoneticPr fontId="1" type="noConversion"/>
  </si>
  <si>
    <t>伊春</t>
    <phoneticPr fontId="1" type="noConversion"/>
  </si>
  <si>
    <t>滨江</t>
    <phoneticPr fontId="1" type="noConversion"/>
  </si>
  <si>
    <t>南岔</t>
    <phoneticPr fontId="1" type="noConversion"/>
  </si>
  <si>
    <t>YW25B</t>
    <phoneticPr fontId="1" type="noConversion"/>
  </si>
  <si>
    <t>北京</t>
    <phoneticPr fontId="1" type="noConversion"/>
  </si>
  <si>
    <t>K265</t>
    <phoneticPr fontId="1" type="noConversion"/>
  </si>
  <si>
    <t>0227</t>
    <phoneticPr fontId="1" type="noConversion"/>
  </si>
  <si>
    <t>K548</t>
    <phoneticPr fontId="1" type="noConversion"/>
  </si>
  <si>
    <t>成都</t>
    <phoneticPr fontId="1" type="noConversion"/>
  </si>
  <si>
    <t>北京</t>
    <phoneticPr fontId="1" type="noConversion"/>
  </si>
  <si>
    <t>哈尔滨</t>
    <phoneticPr fontId="1" type="noConversion"/>
  </si>
  <si>
    <t>K4023</t>
    <phoneticPr fontId="1" type="noConversion"/>
  </si>
  <si>
    <t>Z2</t>
    <phoneticPr fontId="1" type="noConversion"/>
  </si>
  <si>
    <t>软座</t>
    <phoneticPr fontId="1" type="noConversion"/>
  </si>
  <si>
    <t>RZ25T</t>
    <phoneticPr fontId="1" type="noConversion"/>
  </si>
  <si>
    <t>RW25B</t>
    <phoneticPr fontId="1" type="noConversion"/>
  </si>
  <si>
    <t>YZ25T</t>
    <phoneticPr fontId="1" type="noConversion"/>
  </si>
  <si>
    <t>YW25B</t>
    <phoneticPr fontId="1" type="noConversion"/>
  </si>
  <si>
    <t>0228</t>
    <phoneticPr fontId="1" type="noConversion"/>
  </si>
  <si>
    <t>哈尔滨东</t>
    <phoneticPr fontId="1" type="noConversion"/>
  </si>
  <si>
    <t>鹤岗</t>
    <phoneticPr fontId="1" type="noConversion"/>
  </si>
  <si>
    <t>佳木斯</t>
    <phoneticPr fontId="1" type="noConversion"/>
  </si>
  <si>
    <t>北京</t>
    <phoneticPr fontId="1" type="noConversion"/>
  </si>
  <si>
    <t>K7020</t>
    <phoneticPr fontId="1" type="noConversion"/>
  </si>
  <si>
    <t>K4118</t>
    <phoneticPr fontId="1" type="noConversion"/>
  </si>
  <si>
    <t>K5184</t>
    <phoneticPr fontId="1" type="noConversion"/>
  </si>
  <si>
    <t>0227</t>
    <phoneticPr fontId="1" type="noConversion"/>
  </si>
  <si>
    <t>0227</t>
    <phoneticPr fontId="1" type="noConversion"/>
  </si>
  <si>
    <t>软卧代软座</t>
    <phoneticPr fontId="1" type="noConversion"/>
  </si>
  <si>
    <t>0122</t>
    <phoneticPr fontId="1" type="noConversion"/>
  </si>
  <si>
    <t>0125</t>
    <phoneticPr fontId="1" type="noConversion"/>
  </si>
  <si>
    <t>0128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</si>
</sst>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_);[Red]\(0.0000\)"/>
    <numFmt numFmtId="177" formatCode="0.00_ "/>
  </numFmts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宋体"/>
      <family val="2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rgb="FF00B0F0"/>
      <name val="宋体"/>
      <family val="2"/>
      <charset val="134"/>
      <scheme val="minor"/>
    </font>
    <font>
      <sz val="11"/>
      <color rgb="FF00B0F0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sz val="11"/>
      <color rgb="FF00B05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4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4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0" xfId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2">
      <alignment vertical="center"/>
    </xf>
    <xf numFmtId="176" fontId="10" fillId="0" borderId="0" xfId="2" applyNumberFormat="1">
      <alignment vertical="center"/>
    </xf>
    <xf numFmtId="49" fontId="10" fillId="0" borderId="0" xfId="2" applyNumberFormat="1">
      <alignment vertical="center"/>
    </xf>
    <xf numFmtId="177" fontId="10" fillId="0" borderId="0" xfId="2" applyNumberFormat="1">
      <alignment vertical="center"/>
    </xf>
    <xf numFmtId="0" fontId="10" fillId="0" borderId="0" xfId="2" applyNumberFormat="1">
      <alignment vertical="center"/>
    </xf>
    <xf numFmtId="176" fontId="12" fillId="0" borderId="0" xfId="2" applyNumberFormat="1" applyFont="1">
      <alignment vertical="center"/>
    </xf>
    <xf numFmtId="0" fontId="12" fillId="0" borderId="0" xfId="2" applyNumberFormat="1" applyFont="1">
      <alignment vertical="center"/>
    </xf>
    <xf numFmtId="0" fontId="10" fillId="0" borderId="0" xfId="2" applyAlignment="1">
      <alignment horizontal="right" vertical="center"/>
    </xf>
    <xf numFmtId="0" fontId="10" fillId="3" borderId="0" xfId="2" applyNumberFormat="1" applyFill="1">
      <alignment vertical="center"/>
    </xf>
    <xf numFmtId="0" fontId="2" fillId="2" borderId="0" xfId="1" applyNumberFormat="1">
      <alignment vertical="center"/>
    </xf>
    <xf numFmtId="0" fontId="13" fillId="0" borderId="0" xfId="2" applyFont="1" applyAlignment="1">
      <alignment horizontal="left" vertical="center"/>
    </xf>
    <xf numFmtId="49" fontId="13" fillId="0" borderId="0" xfId="2" applyNumberFormat="1" applyFont="1" applyAlignment="1">
      <alignment horizontal="left" vertical="center"/>
    </xf>
    <xf numFmtId="0" fontId="13" fillId="0" borderId="0" xfId="2" applyNumberFormat="1" applyFont="1" applyAlignment="1">
      <alignment horizontal="left" vertical="center"/>
    </xf>
    <xf numFmtId="49" fontId="14" fillId="0" borderId="0" xfId="0" applyNumberFormat="1" applyFont="1">
      <alignment vertical="center"/>
    </xf>
    <xf numFmtId="0" fontId="14" fillId="0" borderId="0" xfId="0" applyFont="1">
      <alignment vertical="center"/>
    </xf>
    <xf numFmtId="49" fontId="13" fillId="0" borderId="0" xfId="2" applyNumberFormat="1" applyFont="1">
      <alignment vertical="center"/>
    </xf>
    <xf numFmtId="0" fontId="15" fillId="2" borderId="0" xfId="1" applyFont="1">
      <alignment vertical="center"/>
    </xf>
    <xf numFmtId="49" fontId="13" fillId="0" borderId="0" xfId="2" applyNumberFormat="1" applyFont="1" applyFill="1">
      <alignment vertical="center"/>
    </xf>
    <xf numFmtId="0" fontId="16" fillId="0" borderId="0" xfId="2" applyNumberFormat="1" applyFont="1">
      <alignment vertical="center"/>
    </xf>
    <xf numFmtId="176" fontId="16" fillId="0" borderId="0" xfId="2" applyNumberFormat="1" applyFont="1">
      <alignment vertical="center"/>
    </xf>
    <xf numFmtId="0" fontId="14" fillId="0" borderId="0" xfId="0" applyNumberFormat="1" applyFont="1" applyAlignment="1">
      <alignment horizontal="left" vertical="center"/>
    </xf>
    <xf numFmtId="0" fontId="14" fillId="0" borderId="0" xfId="0" applyNumberFormat="1" applyFont="1">
      <alignment vertical="center"/>
    </xf>
    <xf numFmtId="0" fontId="14" fillId="0" borderId="0" xfId="0" applyFont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0" fontId="13" fillId="0" borderId="0" xfId="2" applyNumberFormat="1" applyFont="1">
      <alignment vertical="center"/>
    </xf>
  </cellXfs>
  <cellStyles count="3">
    <cellStyle name="常规" xfId="0" builtinId="0"/>
    <cellStyle name="常规 2" xfId="2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zoomScaleNormal="100" zoomScaleSheetLayoutView="100" workbookViewId="0">
      <selection activeCell="M10" sqref="M10"/>
    </sheetView>
  </sheetViews>
  <sheetFormatPr defaultRowHeight="13.5" x14ac:dyDescent="0.15"/>
  <cols>
    <col min="1" max="1" width="5.25" bestFit="1" customWidth="1"/>
    <col min="2" max="2" width="5.5" style="1" bestFit="1" customWidth="1"/>
    <col min="3" max="3" width="6.5" style="2" bestFit="1" customWidth="1"/>
    <col min="5" max="5" width="11.125" bestFit="1" customWidth="1"/>
    <col min="8" max="8" width="7.125" bestFit="1" customWidth="1"/>
    <col min="10" max="10" width="11" bestFit="1" customWidth="1"/>
    <col min="11" max="11" width="6.25" customWidth="1"/>
    <col min="12" max="12" width="11.625" style="3" bestFit="1" customWidth="1"/>
    <col min="13" max="13" width="11.625" style="3" customWidth="1"/>
    <col min="14" max="14" width="13" bestFit="1" customWidth="1"/>
    <col min="15" max="15" width="7.125" bestFit="1" customWidth="1"/>
    <col min="16" max="16" width="19.375" bestFit="1" customWidth="1"/>
    <col min="17" max="17" width="21.5" bestFit="1" customWidth="1"/>
    <col min="18" max="18" width="19.375" bestFit="1" customWidth="1"/>
    <col min="19" max="19" width="11" bestFit="1" customWidth="1"/>
    <col min="20" max="21" width="5.25" bestFit="1" customWidth="1"/>
  </cols>
  <sheetData>
    <row r="1" spans="1:17" x14ac:dyDescent="0.15">
      <c r="A1" t="s">
        <v>0</v>
      </c>
      <c r="B1" s="1" t="s">
        <v>5</v>
      </c>
      <c r="C1" s="2" t="s">
        <v>6</v>
      </c>
      <c r="D1" t="s">
        <v>1</v>
      </c>
      <c r="E1" t="s">
        <v>2</v>
      </c>
      <c r="F1" t="s">
        <v>3</v>
      </c>
      <c r="G1" t="s">
        <v>4</v>
      </c>
      <c r="H1" t="s">
        <v>24</v>
      </c>
      <c r="I1" t="s">
        <v>7</v>
      </c>
      <c r="J1" t="s">
        <v>8</v>
      </c>
      <c r="L1" s="10" t="s">
        <v>143</v>
      </c>
      <c r="M1" s="11">
        <f>SUM(I2:I44)</f>
        <v>14081</v>
      </c>
    </row>
    <row r="2" spans="1:17" x14ac:dyDescent="0.15">
      <c r="A2">
        <v>1</v>
      </c>
      <c r="B2" s="1" t="s">
        <v>9</v>
      </c>
      <c r="C2" s="2" t="s">
        <v>10</v>
      </c>
      <c r="D2" t="s">
        <v>11</v>
      </c>
      <c r="E2" t="s">
        <v>12</v>
      </c>
      <c r="F2" t="s">
        <v>11</v>
      </c>
      <c r="G2" t="s">
        <v>12</v>
      </c>
      <c r="H2" t="s">
        <v>23</v>
      </c>
      <c r="I2" s="7">
        <v>507</v>
      </c>
      <c r="J2">
        <v>0</v>
      </c>
      <c r="K2" t="s">
        <v>13</v>
      </c>
      <c r="L2" s="12" t="s">
        <v>144</v>
      </c>
      <c r="M2" s="13">
        <f>SUM(J2:J44)</f>
        <v>1509.5</v>
      </c>
      <c r="N2" s="4"/>
      <c r="O2" s="4"/>
    </row>
    <row r="3" spans="1:17" x14ac:dyDescent="0.15">
      <c r="A3">
        <v>2</v>
      </c>
      <c r="B3" s="1" t="s">
        <v>14</v>
      </c>
      <c r="C3" s="2">
        <v>6291</v>
      </c>
      <c r="D3" t="s">
        <v>12</v>
      </c>
      <c r="E3" t="s">
        <v>15</v>
      </c>
      <c r="F3" t="s">
        <v>12</v>
      </c>
      <c r="G3" t="s">
        <v>16</v>
      </c>
      <c r="H3" t="s">
        <v>23</v>
      </c>
      <c r="I3" s="7">
        <v>99</v>
      </c>
      <c r="J3">
        <v>6.5</v>
      </c>
      <c r="L3" s="8" t="s">
        <v>145</v>
      </c>
      <c r="M3" s="9">
        <f>M2/M1</f>
        <v>0.10720119309708118</v>
      </c>
      <c r="N3" s="4"/>
      <c r="O3" s="4"/>
    </row>
    <row r="4" spans="1:17" x14ac:dyDescent="0.15">
      <c r="A4">
        <v>3</v>
      </c>
      <c r="B4" s="1" t="s">
        <v>17</v>
      </c>
      <c r="C4" s="2">
        <v>6292</v>
      </c>
      <c r="D4" t="s">
        <v>15</v>
      </c>
      <c r="E4" t="s">
        <v>12</v>
      </c>
      <c r="F4" t="s">
        <v>16</v>
      </c>
      <c r="G4" t="s">
        <v>12</v>
      </c>
      <c r="H4" t="s">
        <v>23</v>
      </c>
      <c r="I4">
        <v>99</v>
      </c>
      <c r="J4">
        <v>6.5</v>
      </c>
      <c r="N4" s="4"/>
      <c r="O4" s="4"/>
    </row>
    <row r="5" spans="1:17" x14ac:dyDescent="0.15">
      <c r="A5">
        <v>4</v>
      </c>
      <c r="B5" s="1" t="s">
        <v>18</v>
      </c>
      <c r="C5" s="2">
        <v>6291</v>
      </c>
      <c r="D5" t="s">
        <v>12</v>
      </c>
      <c r="E5" t="s">
        <v>15</v>
      </c>
      <c r="F5" t="s">
        <v>12</v>
      </c>
      <c r="G5" t="s">
        <v>16</v>
      </c>
      <c r="H5" t="s">
        <v>23</v>
      </c>
      <c r="I5">
        <v>99</v>
      </c>
      <c r="J5">
        <v>6.5</v>
      </c>
      <c r="N5" s="4"/>
      <c r="O5" s="4"/>
    </row>
    <row r="6" spans="1:17" x14ac:dyDescent="0.15">
      <c r="A6">
        <v>5</v>
      </c>
      <c r="B6" s="1" t="s">
        <v>19</v>
      </c>
      <c r="C6" s="2">
        <v>6292</v>
      </c>
      <c r="D6" t="s">
        <v>15</v>
      </c>
      <c r="E6" t="s">
        <v>12</v>
      </c>
      <c r="F6" t="s">
        <v>16</v>
      </c>
      <c r="G6" t="s">
        <v>12</v>
      </c>
      <c r="H6" t="s">
        <v>23</v>
      </c>
      <c r="I6" s="7">
        <v>99</v>
      </c>
      <c r="J6">
        <v>6.5</v>
      </c>
      <c r="N6" s="3"/>
      <c r="O6" s="3"/>
    </row>
    <row r="7" spans="1:17" x14ac:dyDescent="0.15">
      <c r="A7">
        <v>6</v>
      </c>
      <c r="B7" s="1" t="s">
        <v>20</v>
      </c>
      <c r="C7" s="2" t="s">
        <v>21</v>
      </c>
      <c r="D7" t="s">
        <v>12</v>
      </c>
      <c r="E7" t="s">
        <v>25</v>
      </c>
      <c r="F7" t="s">
        <v>12</v>
      </c>
      <c r="G7" t="s">
        <v>11</v>
      </c>
      <c r="H7" t="s">
        <v>23</v>
      </c>
      <c r="I7" s="7">
        <v>507</v>
      </c>
      <c r="J7">
        <v>36</v>
      </c>
      <c r="K7" t="s">
        <v>22</v>
      </c>
      <c r="N7" s="3"/>
      <c r="O7" s="3"/>
    </row>
    <row r="8" spans="1:17" x14ac:dyDescent="0.15">
      <c r="A8">
        <v>7</v>
      </c>
      <c r="B8" s="1" t="s">
        <v>29</v>
      </c>
      <c r="C8" s="2">
        <v>6225</v>
      </c>
      <c r="D8" t="s">
        <v>30</v>
      </c>
      <c r="E8" t="s">
        <v>31</v>
      </c>
      <c r="F8" t="s">
        <v>32</v>
      </c>
      <c r="G8" t="s">
        <v>33</v>
      </c>
      <c r="H8" t="s">
        <v>23</v>
      </c>
      <c r="I8">
        <v>7</v>
      </c>
      <c r="J8">
        <v>1</v>
      </c>
      <c r="N8" s="3"/>
      <c r="O8" s="3"/>
      <c r="Q8" s="3"/>
    </row>
    <row r="9" spans="1:17" x14ac:dyDescent="0.15">
      <c r="A9">
        <v>8</v>
      </c>
      <c r="B9" s="1" t="s">
        <v>39</v>
      </c>
      <c r="C9" s="2">
        <v>4137</v>
      </c>
      <c r="D9" t="s">
        <v>40</v>
      </c>
      <c r="E9" t="s">
        <v>41</v>
      </c>
      <c r="F9" t="s">
        <v>42</v>
      </c>
      <c r="G9" t="s">
        <v>43</v>
      </c>
      <c r="H9" t="s">
        <v>44</v>
      </c>
      <c r="I9" s="7">
        <v>507</v>
      </c>
      <c r="J9">
        <v>35</v>
      </c>
      <c r="N9" s="3"/>
      <c r="O9" s="3"/>
    </row>
    <row r="10" spans="1:17" x14ac:dyDescent="0.15">
      <c r="A10">
        <v>9</v>
      </c>
      <c r="B10" s="1" t="s">
        <v>50</v>
      </c>
      <c r="C10" s="2" t="s">
        <v>51</v>
      </c>
      <c r="D10" t="s">
        <v>45</v>
      </c>
      <c r="E10" t="s">
        <v>46</v>
      </c>
      <c r="F10" t="s">
        <v>47</v>
      </c>
      <c r="G10" t="s">
        <v>49</v>
      </c>
      <c r="H10" t="s">
        <v>44</v>
      </c>
      <c r="I10" s="7">
        <v>68</v>
      </c>
      <c r="J10">
        <v>6</v>
      </c>
      <c r="N10" s="3"/>
      <c r="O10" s="3"/>
    </row>
    <row r="11" spans="1:17" x14ac:dyDescent="0.15">
      <c r="G11" t="s">
        <v>48</v>
      </c>
      <c r="H11" t="s">
        <v>44</v>
      </c>
      <c r="I11" s="7">
        <v>31</v>
      </c>
      <c r="N11" s="3"/>
      <c r="O11" s="3"/>
    </row>
    <row r="12" spans="1:17" x14ac:dyDescent="0.15">
      <c r="A12">
        <v>10</v>
      </c>
      <c r="B12" s="1" t="s">
        <v>34</v>
      </c>
      <c r="C12" s="2" t="s">
        <v>35</v>
      </c>
      <c r="D12" t="s">
        <v>36</v>
      </c>
      <c r="E12" t="s">
        <v>37</v>
      </c>
      <c r="F12" t="s">
        <v>38</v>
      </c>
      <c r="G12" t="s">
        <v>37</v>
      </c>
      <c r="H12" t="s">
        <v>23</v>
      </c>
      <c r="I12" s="7">
        <v>606</v>
      </c>
      <c r="J12">
        <v>0</v>
      </c>
      <c r="K12" t="s">
        <v>13</v>
      </c>
      <c r="N12" s="3"/>
      <c r="O12" s="3"/>
    </row>
    <row r="13" spans="1:17" x14ac:dyDescent="0.15">
      <c r="A13">
        <v>11</v>
      </c>
      <c r="B13" s="1" t="s">
        <v>65</v>
      </c>
      <c r="C13" s="2">
        <v>6225</v>
      </c>
      <c r="D13" t="s">
        <v>26</v>
      </c>
      <c r="E13" t="s">
        <v>31</v>
      </c>
      <c r="F13" t="s">
        <v>67</v>
      </c>
      <c r="G13" t="s">
        <v>68</v>
      </c>
      <c r="H13" t="s">
        <v>23</v>
      </c>
      <c r="I13">
        <v>17</v>
      </c>
      <c r="J13">
        <v>1</v>
      </c>
      <c r="N13" s="3"/>
      <c r="O13" s="3"/>
    </row>
    <row r="14" spans="1:17" x14ac:dyDescent="0.15">
      <c r="A14">
        <v>12</v>
      </c>
      <c r="B14" s="1" t="s">
        <v>66</v>
      </c>
      <c r="C14" s="2">
        <v>6228</v>
      </c>
      <c r="D14" t="s">
        <v>70</v>
      </c>
      <c r="E14" t="s">
        <v>26</v>
      </c>
      <c r="F14" t="s">
        <v>68</v>
      </c>
      <c r="G14" t="s">
        <v>69</v>
      </c>
      <c r="H14" t="s">
        <v>23</v>
      </c>
      <c r="I14">
        <v>7</v>
      </c>
      <c r="N14" s="3"/>
      <c r="O14" s="3"/>
    </row>
    <row r="15" spans="1:17" x14ac:dyDescent="0.15">
      <c r="A15">
        <v>13</v>
      </c>
      <c r="B15" s="1" t="s">
        <v>64</v>
      </c>
      <c r="C15" s="2" t="s">
        <v>52</v>
      </c>
      <c r="D15" t="s">
        <v>53</v>
      </c>
      <c r="E15" t="s">
        <v>54</v>
      </c>
      <c r="F15" t="s">
        <v>55</v>
      </c>
      <c r="G15" t="s">
        <v>56</v>
      </c>
      <c r="H15" t="s">
        <v>57</v>
      </c>
      <c r="I15" s="6">
        <v>1235</v>
      </c>
      <c r="J15">
        <v>152.5</v>
      </c>
      <c r="N15" s="3"/>
      <c r="O15" s="3"/>
    </row>
    <row r="16" spans="1:17" x14ac:dyDescent="0.15">
      <c r="A16">
        <v>14</v>
      </c>
      <c r="B16" s="1" t="s">
        <v>71</v>
      </c>
      <c r="C16" s="2" t="s">
        <v>72</v>
      </c>
      <c r="D16" t="s">
        <v>73</v>
      </c>
      <c r="E16" t="s">
        <v>74</v>
      </c>
      <c r="F16" t="s">
        <v>75</v>
      </c>
      <c r="G16" t="s">
        <v>74</v>
      </c>
      <c r="H16" t="s">
        <v>76</v>
      </c>
      <c r="I16" s="6">
        <v>120</v>
      </c>
      <c r="J16">
        <v>54.5</v>
      </c>
      <c r="N16" s="3"/>
      <c r="O16" s="3"/>
    </row>
    <row r="17" spans="1:15" x14ac:dyDescent="0.15">
      <c r="A17">
        <v>15</v>
      </c>
      <c r="B17" s="1" t="s">
        <v>63</v>
      </c>
      <c r="C17" s="2" t="s">
        <v>58</v>
      </c>
      <c r="D17" t="s">
        <v>59</v>
      </c>
      <c r="E17" t="s">
        <v>60</v>
      </c>
      <c r="F17" t="s">
        <v>61</v>
      </c>
      <c r="G17" t="s">
        <v>55</v>
      </c>
      <c r="H17" t="s">
        <v>62</v>
      </c>
      <c r="I17" s="6">
        <v>1249</v>
      </c>
      <c r="J17">
        <v>241.5</v>
      </c>
      <c r="N17" s="3"/>
      <c r="O17" s="3"/>
    </row>
    <row r="18" spans="1:15" x14ac:dyDescent="0.15">
      <c r="A18">
        <v>16</v>
      </c>
      <c r="B18" s="1" t="s">
        <v>77</v>
      </c>
      <c r="C18" s="2" t="s">
        <v>78</v>
      </c>
      <c r="D18" t="s">
        <v>79</v>
      </c>
      <c r="E18" t="s">
        <v>81</v>
      </c>
      <c r="F18" t="s">
        <v>79</v>
      </c>
      <c r="G18" t="s">
        <v>80</v>
      </c>
      <c r="H18" t="s">
        <v>76</v>
      </c>
      <c r="I18">
        <v>40</v>
      </c>
      <c r="J18">
        <v>17.5</v>
      </c>
      <c r="N18" s="3"/>
      <c r="O18" s="3"/>
    </row>
    <row r="19" spans="1:15" x14ac:dyDescent="0.15">
      <c r="A19">
        <v>17</v>
      </c>
      <c r="B19" s="1" t="s">
        <v>77</v>
      </c>
      <c r="C19" s="2" t="s">
        <v>82</v>
      </c>
      <c r="D19" t="s">
        <v>83</v>
      </c>
      <c r="E19" t="s">
        <v>79</v>
      </c>
      <c r="F19" t="s">
        <v>80</v>
      </c>
      <c r="G19" t="s">
        <v>79</v>
      </c>
      <c r="H19" t="s">
        <v>76</v>
      </c>
      <c r="I19">
        <v>40</v>
      </c>
      <c r="J19">
        <v>17.5</v>
      </c>
      <c r="N19" s="3"/>
      <c r="O19" s="3"/>
    </row>
    <row r="20" spans="1:15" x14ac:dyDescent="0.15">
      <c r="A20">
        <v>18</v>
      </c>
      <c r="B20" s="1" t="s">
        <v>84</v>
      </c>
      <c r="C20" s="2" t="s">
        <v>85</v>
      </c>
      <c r="D20" t="s">
        <v>45</v>
      </c>
      <c r="E20" t="s">
        <v>46</v>
      </c>
      <c r="F20" t="s">
        <v>86</v>
      </c>
      <c r="G20" t="s">
        <v>87</v>
      </c>
      <c r="H20" t="s">
        <v>92</v>
      </c>
      <c r="I20" s="7">
        <v>59</v>
      </c>
      <c r="J20">
        <v>5</v>
      </c>
      <c r="N20" s="3"/>
      <c r="O20" s="3"/>
    </row>
    <row r="21" spans="1:15" x14ac:dyDescent="0.15">
      <c r="G21" t="s">
        <v>88</v>
      </c>
      <c r="H21" t="s">
        <v>23</v>
      </c>
      <c r="I21" s="7">
        <v>66</v>
      </c>
      <c r="N21" s="3"/>
      <c r="O21" s="3"/>
    </row>
    <row r="22" spans="1:15" x14ac:dyDescent="0.15">
      <c r="F22" t="s">
        <v>89</v>
      </c>
      <c r="G22" t="s">
        <v>90</v>
      </c>
      <c r="H22" t="s">
        <v>91</v>
      </c>
      <c r="I22" s="7">
        <v>481</v>
      </c>
      <c r="J22">
        <v>77</v>
      </c>
      <c r="N22" s="3"/>
      <c r="O22" s="3"/>
    </row>
    <row r="23" spans="1:15" x14ac:dyDescent="0.15">
      <c r="A23">
        <v>19</v>
      </c>
      <c r="B23" s="1" t="s">
        <v>93</v>
      </c>
      <c r="C23" s="2">
        <v>6292</v>
      </c>
      <c r="D23" t="s">
        <v>15</v>
      </c>
      <c r="E23" t="s">
        <v>12</v>
      </c>
      <c r="F23" t="s">
        <v>16</v>
      </c>
      <c r="G23" t="s">
        <v>12</v>
      </c>
      <c r="H23" t="s">
        <v>23</v>
      </c>
      <c r="I23" s="7">
        <v>99</v>
      </c>
      <c r="J23">
        <v>6.5</v>
      </c>
      <c r="N23" s="3"/>
      <c r="O23" s="3"/>
    </row>
    <row r="24" spans="1:15" x14ac:dyDescent="0.15">
      <c r="A24">
        <v>20</v>
      </c>
      <c r="B24" s="1" t="s">
        <v>93</v>
      </c>
      <c r="C24" s="2" t="s">
        <v>94</v>
      </c>
      <c r="D24" t="s">
        <v>95</v>
      </c>
      <c r="E24" t="s">
        <v>96</v>
      </c>
      <c r="F24" t="s">
        <v>12</v>
      </c>
      <c r="G24" t="s">
        <v>11</v>
      </c>
      <c r="H24" t="s">
        <v>23</v>
      </c>
      <c r="I24" s="7">
        <v>507</v>
      </c>
      <c r="J24">
        <v>41</v>
      </c>
      <c r="N24" s="3"/>
      <c r="O24" s="3"/>
    </row>
    <row r="25" spans="1:15" x14ac:dyDescent="0.15">
      <c r="A25">
        <v>21</v>
      </c>
      <c r="B25" s="1" t="s">
        <v>98</v>
      </c>
      <c r="C25" s="2" t="s">
        <v>85</v>
      </c>
      <c r="D25" t="s">
        <v>11</v>
      </c>
      <c r="E25" t="s">
        <v>15</v>
      </c>
      <c r="F25" t="s">
        <v>11</v>
      </c>
      <c r="G25" t="s">
        <v>16</v>
      </c>
      <c r="H25" t="s">
        <v>28</v>
      </c>
      <c r="I25" s="7">
        <v>606</v>
      </c>
      <c r="J25">
        <v>68</v>
      </c>
      <c r="K25" t="s">
        <v>97</v>
      </c>
      <c r="N25" s="3"/>
      <c r="O25" s="3"/>
    </row>
    <row r="26" spans="1:15" x14ac:dyDescent="0.15">
      <c r="A26">
        <v>22</v>
      </c>
      <c r="B26" s="1" t="s">
        <v>101</v>
      </c>
      <c r="C26" s="2">
        <v>6298</v>
      </c>
      <c r="D26" t="s">
        <v>15</v>
      </c>
      <c r="E26" t="s">
        <v>12</v>
      </c>
      <c r="F26" t="s">
        <v>16</v>
      </c>
      <c r="G26" t="s">
        <v>99</v>
      </c>
      <c r="H26" t="s">
        <v>23</v>
      </c>
      <c r="I26" s="7">
        <v>99</v>
      </c>
      <c r="J26">
        <v>6.5</v>
      </c>
      <c r="N26" s="3"/>
      <c r="O26" s="3"/>
    </row>
    <row r="27" spans="1:15" x14ac:dyDescent="0.15">
      <c r="A27">
        <v>23</v>
      </c>
      <c r="B27" s="1" t="s">
        <v>101</v>
      </c>
      <c r="C27" s="2">
        <v>1490</v>
      </c>
      <c r="D27" t="s">
        <v>12</v>
      </c>
      <c r="E27" t="s">
        <v>100</v>
      </c>
      <c r="F27" t="s">
        <v>99</v>
      </c>
      <c r="G27" t="s">
        <v>11</v>
      </c>
      <c r="H27" t="s">
        <v>23</v>
      </c>
      <c r="I27" s="7">
        <v>507</v>
      </c>
      <c r="J27">
        <v>31.5</v>
      </c>
      <c r="K27" t="s">
        <v>22</v>
      </c>
      <c r="N27" s="3"/>
      <c r="O27" s="3"/>
    </row>
    <row r="28" spans="1:15" x14ac:dyDescent="0.15">
      <c r="A28">
        <v>24</v>
      </c>
      <c r="B28" s="1" t="s">
        <v>103</v>
      </c>
      <c r="C28" s="2" t="s">
        <v>102</v>
      </c>
      <c r="D28" t="s">
        <v>11</v>
      </c>
      <c r="E28" t="s">
        <v>12</v>
      </c>
      <c r="F28" t="s">
        <v>11</v>
      </c>
      <c r="G28" t="s">
        <v>12</v>
      </c>
      <c r="H28" t="s">
        <v>23</v>
      </c>
      <c r="I28" s="7">
        <v>507</v>
      </c>
      <c r="J28">
        <v>41</v>
      </c>
      <c r="N28" s="1"/>
      <c r="O28" s="3"/>
    </row>
    <row r="29" spans="1:15" x14ac:dyDescent="0.15">
      <c r="A29">
        <v>25</v>
      </c>
      <c r="B29" s="1" t="s">
        <v>103</v>
      </c>
      <c r="C29" s="2">
        <v>6291</v>
      </c>
      <c r="D29" t="s">
        <v>12</v>
      </c>
      <c r="E29" t="s">
        <v>15</v>
      </c>
      <c r="F29" t="s">
        <v>12</v>
      </c>
      <c r="G29" t="s">
        <v>16</v>
      </c>
      <c r="H29" t="s">
        <v>23</v>
      </c>
      <c r="I29" s="7">
        <v>99</v>
      </c>
      <c r="J29">
        <v>6.5</v>
      </c>
      <c r="N29" s="1"/>
      <c r="O29" s="3"/>
    </row>
    <row r="30" spans="1:15" x14ac:dyDescent="0.15">
      <c r="A30">
        <v>26</v>
      </c>
      <c r="B30" s="1" t="s">
        <v>104</v>
      </c>
      <c r="C30" s="2">
        <v>6292</v>
      </c>
      <c r="D30" t="s">
        <v>15</v>
      </c>
      <c r="E30" t="s">
        <v>12</v>
      </c>
      <c r="F30" t="s">
        <v>16</v>
      </c>
      <c r="G30" t="s">
        <v>12</v>
      </c>
      <c r="H30" t="s">
        <v>23</v>
      </c>
      <c r="I30">
        <v>99</v>
      </c>
      <c r="J30">
        <v>6.5</v>
      </c>
      <c r="N30" s="1"/>
      <c r="O30" s="3"/>
    </row>
    <row r="31" spans="1:15" x14ac:dyDescent="0.15">
      <c r="A31">
        <v>27</v>
      </c>
      <c r="B31" s="1" t="s">
        <v>104</v>
      </c>
      <c r="C31" s="2">
        <v>6291</v>
      </c>
      <c r="D31" t="s">
        <v>12</v>
      </c>
      <c r="E31" t="s">
        <v>15</v>
      </c>
      <c r="F31" t="s">
        <v>12</v>
      </c>
      <c r="G31" t="s">
        <v>49</v>
      </c>
      <c r="H31" t="s">
        <v>23</v>
      </c>
      <c r="I31">
        <v>68</v>
      </c>
      <c r="J31">
        <v>4</v>
      </c>
      <c r="N31" s="1"/>
      <c r="O31" s="3"/>
    </row>
    <row r="32" spans="1:15" x14ac:dyDescent="0.15">
      <c r="G32" t="s">
        <v>16</v>
      </c>
      <c r="H32" t="s">
        <v>23</v>
      </c>
      <c r="I32">
        <v>31</v>
      </c>
      <c r="N32" s="3"/>
      <c r="O32" s="3"/>
    </row>
    <row r="33" spans="1:15" x14ac:dyDescent="0.15">
      <c r="A33">
        <v>28</v>
      </c>
      <c r="B33" s="1" t="s">
        <v>105</v>
      </c>
      <c r="C33" s="2" t="s">
        <v>35</v>
      </c>
      <c r="D33" t="s">
        <v>15</v>
      </c>
      <c r="E33" t="s">
        <v>11</v>
      </c>
      <c r="F33" t="s">
        <v>16</v>
      </c>
      <c r="G33" t="s">
        <v>11</v>
      </c>
      <c r="H33" t="s">
        <v>23</v>
      </c>
      <c r="I33" s="7">
        <v>606</v>
      </c>
      <c r="J33">
        <v>23</v>
      </c>
      <c r="K33" t="s">
        <v>22</v>
      </c>
      <c r="N33" s="3"/>
      <c r="O33" s="3"/>
    </row>
    <row r="34" spans="1:15" x14ac:dyDescent="0.15">
      <c r="A34">
        <v>29</v>
      </c>
      <c r="B34" s="1" t="s">
        <v>106</v>
      </c>
      <c r="C34" s="2" t="s">
        <v>109</v>
      </c>
      <c r="D34" t="s">
        <v>112</v>
      </c>
      <c r="E34" t="s">
        <v>113</v>
      </c>
      <c r="F34" t="s">
        <v>114</v>
      </c>
      <c r="G34" t="s">
        <v>115</v>
      </c>
      <c r="H34" t="s">
        <v>23</v>
      </c>
      <c r="I34" s="6">
        <v>246</v>
      </c>
      <c r="J34">
        <v>20.5</v>
      </c>
      <c r="K34" t="s">
        <v>117</v>
      </c>
      <c r="N34" s="3"/>
      <c r="O34" s="3"/>
    </row>
    <row r="35" spans="1:15" x14ac:dyDescent="0.15">
      <c r="G35" t="s">
        <v>116</v>
      </c>
      <c r="H35" t="s">
        <v>23</v>
      </c>
      <c r="I35" s="6">
        <v>1003</v>
      </c>
      <c r="J35">
        <v>130.5</v>
      </c>
      <c r="K35" t="s">
        <v>135</v>
      </c>
      <c r="N35" s="3"/>
      <c r="O35" s="3"/>
    </row>
    <row r="36" spans="1:15" x14ac:dyDescent="0.15">
      <c r="A36">
        <v>30</v>
      </c>
      <c r="B36" s="1" t="s">
        <v>107</v>
      </c>
      <c r="C36" s="2" t="s">
        <v>110</v>
      </c>
      <c r="D36" t="s">
        <v>116</v>
      </c>
      <c r="E36" t="s">
        <v>115</v>
      </c>
      <c r="F36" t="s">
        <v>116</v>
      </c>
      <c r="G36" t="s">
        <v>115</v>
      </c>
      <c r="H36" t="s">
        <v>28</v>
      </c>
      <c r="I36" s="6">
        <v>1003</v>
      </c>
      <c r="J36">
        <v>158.5</v>
      </c>
      <c r="K36" t="s">
        <v>117</v>
      </c>
      <c r="N36" s="3"/>
      <c r="O36" s="3"/>
    </row>
    <row r="37" spans="1:15" x14ac:dyDescent="0.15">
      <c r="A37">
        <v>31</v>
      </c>
      <c r="B37" s="1" t="s">
        <v>108</v>
      </c>
      <c r="C37" s="2" t="s">
        <v>111</v>
      </c>
      <c r="D37" t="s">
        <v>118</v>
      </c>
      <c r="E37" t="s">
        <v>119</v>
      </c>
      <c r="F37" t="s">
        <v>115</v>
      </c>
      <c r="G37" t="s">
        <v>114</v>
      </c>
      <c r="H37" t="s">
        <v>23</v>
      </c>
      <c r="I37" s="6">
        <v>246</v>
      </c>
      <c r="J37">
        <v>20.5</v>
      </c>
      <c r="K37" t="s">
        <v>117</v>
      </c>
      <c r="N37" s="3"/>
      <c r="O37" s="3"/>
    </row>
    <row r="38" spans="1:15" x14ac:dyDescent="0.15">
      <c r="A38">
        <v>32</v>
      </c>
      <c r="B38" s="1" t="s">
        <v>120</v>
      </c>
      <c r="C38" s="2" t="s">
        <v>121</v>
      </c>
      <c r="D38" t="s">
        <v>122</v>
      </c>
      <c r="E38" t="s">
        <v>123</v>
      </c>
      <c r="F38" t="s">
        <v>124</v>
      </c>
      <c r="G38" t="s">
        <v>125</v>
      </c>
      <c r="H38" t="s">
        <v>23</v>
      </c>
      <c r="I38" s="7">
        <v>507</v>
      </c>
      <c r="J38">
        <v>35.5</v>
      </c>
      <c r="K38" t="s">
        <v>134</v>
      </c>
      <c r="N38" s="3"/>
      <c r="O38" s="3"/>
    </row>
    <row r="39" spans="1:15" x14ac:dyDescent="0.15">
      <c r="A39">
        <v>33</v>
      </c>
      <c r="B39" s="1" t="s">
        <v>126</v>
      </c>
      <c r="C39" s="2">
        <v>6291</v>
      </c>
      <c r="D39" t="s">
        <v>129</v>
      </c>
      <c r="E39" t="s">
        <v>130</v>
      </c>
      <c r="F39" t="s">
        <v>133</v>
      </c>
      <c r="G39" t="s">
        <v>132</v>
      </c>
      <c r="H39" t="s">
        <v>23</v>
      </c>
      <c r="I39" s="7">
        <v>87</v>
      </c>
      <c r="J39">
        <v>5</v>
      </c>
      <c r="N39" s="3"/>
      <c r="O39" s="3"/>
    </row>
    <row r="40" spans="1:15" x14ac:dyDescent="0.15">
      <c r="A40">
        <v>34</v>
      </c>
      <c r="B40" s="1" t="s">
        <v>127</v>
      </c>
      <c r="C40" s="2">
        <v>6292</v>
      </c>
      <c r="D40" t="s">
        <v>131</v>
      </c>
      <c r="E40" t="s">
        <v>125</v>
      </c>
      <c r="F40" t="s">
        <v>132</v>
      </c>
      <c r="G40" t="s">
        <v>125</v>
      </c>
      <c r="H40" t="s">
        <v>23</v>
      </c>
      <c r="I40" s="7">
        <v>99</v>
      </c>
      <c r="J40">
        <v>6.5</v>
      </c>
      <c r="N40" s="3"/>
      <c r="O40" s="3"/>
    </row>
    <row r="41" spans="1:15" x14ac:dyDescent="0.15">
      <c r="A41">
        <v>35</v>
      </c>
      <c r="B41" s="1" t="s">
        <v>128</v>
      </c>
      <c r="C41" s="2" t="s">
        <v>136</v>
      </c>
      <c r="D41" t="s">
        <v>12</v>
      </c>
      <c r="E41" t="s">
        <v>124</v>
      </c>
      <c r="F41" t="s">
        <v>125</v>
      </c>
      <c r="G41" t="s">
        <v>124</v>
      </c>
      <c r="H41" t="s">
        <v>23</v>
      </c>
      <c r="I41" s="7">
        <v>507</v>
      </c>
      <c r="J41">
        <v>41</v>
      </c>
      <c r="N41" s="3"/>
      <c r="O41" s="3"/>
    </row>
    <row r="42" spans="1:15" x14ac:dyDescent="0.15">
      <c r="A42">
        <v>36</v>
      </c>
      <c r="B42" s="1" t="s">
        <v>137</v>
      </c>
      <c r="C42" s="2" t="s">
        <v>139</v>
      </c>
      <c r="D42" t="s">
        <v>11</v>
      </c>
      <c r="E42" t="s">
        <v>15</v>
      </c>
      <c r="F42" t="s">
        <v>11</v>
      </c>
      <c r="G42" t="s">
        <v>142</v>
      </c>
      <c r="H42" t="s">
        <v>23</v>
      </c>
      <c r="I42" s="7">
        <v>606</v>
      </c>
      <c r="J42">
        <v>10.5</v>
      </c>
      <c r="K42" t="s">
        <v>134</v>
      </c>
    </row>
    <row r="43" spans="1:15" x14ac:dyDescent="0.15">
      <c r="G43" t="s">
        <v>16</v>
      </c>
      <c r="H43" t="s">
        <v>28</v>
      </c>
      <c r="J43">
        <v>82</v>
      </c>
    </row>
    <row r="44" spans="1:15" x14ac:dyDescent="0.15">
      <c r="A44">
        <v>37</v>
      </c>
      <c r="B44" s="1" t="s">
        <v>138</v>
      </c>
      <c r="C44" s="2" t="s">
        <v>140</v>
      </c>
      <c r="D44" t="s">
        <v>15</v>
      </c>
      <c r="E44" t="s">
        <v>11</v>
      </c>
      <c r="F44" t="s">
        <v>141</v>
      </c>
      <c r="G44" t="s">
        <v>11</v>
      </c>
      <c r="H44" t="s">
        <v>28</v>
      </c>
      <c r="I44" s="7">
        <v>606</v>
      </c>
      <c r="J44">
        <v>94</v>
      </c>
    </row>
  </sheetData>
  <phoneticPr fontId="1" type="noConversion"/>
  <pageMargins left="0.7" right="0.7" top="0.75" bottom="0.75" header="0.3" footer="0.3"/>
  <pageSetup paperSize="9" scale="79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view="pageBreakPreview" topLeftCell="A10" zoomScaleNormal="100" zoomScaleSheetLayoutView="100" workbookViewId="0">
      <selection activeCell="N24" sqref="N24"/>
    </sheetView>
  </sheetViews>
  <sheetFormatPr defaultRowHeight="14.25" x14ac:dyDescent="0.15"/>
  <cols>
    <col min="1" max="2" width="5.5" style="16" bestFit="1" customWidth="1"/>
    <col min="3" max="3" width="12.75" style="16" bestFit="1" customWidth="1"/>
    <col min="4" max="5" width="9" style="16"/>
    <col min="6" max="7" width="9.5" style="16" bestFit="1" customWidth="1"/>
    <col min="8" max="8" width="7.5" style="16" bestFit="1" customWidth="1"/>
    <col min="9" max="10" width="5.5" style="18" bestFit="1" customWidth="1"/>
    <col min="11" max="11" width="16" style="17" bestFit="1" customWidth="1"/>
    <col min="12" max="12" width="5.5" style="16" bestFit="1" customWidth="1"/>
    <col min="13" max="13" width="3.5" style="15" customWidth="1"/>
    <col min="14" max="14" width="11.625" style="14" bestFit="1" customWidth="1"/>
    <col min="15" max="15" width="11" style="14" bestFit="1" customWidth="1"/>
    <col min="16" max="16" width="8.5" style="14" bestFit="1" customWidth="1"/>
    <col min="17" max="17" width="13.375" style="14" bestFit="1" customWidth="1"/>
    <col min="18" max="18" width="9" style="14"/>
    <col min="19" max="19" width="11.625" style="14" bestFit="1" customWidth="1"/>
    <col min="20" max="16384" width="9" style="14"/>
  </cols>
  <sheetData>
    <row r="1" spans="1:15" x14ac:dyDescent="0.15">
      <c r="A1" s="14" t="s">
        <v>177</v>
      </c>
      <c r="B1" s="16" t="s">
        <v>176</v>
      </c>
      <c r="C1" s="21" t="s">
        <v>175</v>
      </c>
      <c r="D1" s="14" t="s">
        <v>174</v>
      </c>
      <c r="E1" s="14" t="s">
        <v>173</v>
      </c>
      <c r="F1" s="14" t="s">
        <v>172</v>
      </c>
      <c r="G1" s="14" t="s">
        <v>171</v>
      </c>
      <c r="H1" s="14" t="s">
        <v>170</v>
      </c>
      <c r="I1" s="18" t="s">
        <v>169</v>
      </c>
      <c r="J1" s="18" t="s">
        <v>168</v>
      </c>
    </row>
    <row r="2" spans="1:15" x14ac:dyDescent="0.15">
      <c r="A2" s="16">
        <v>1</v>
      </c>
      <c r="B2" s="16" t="s">
        <v>167</v>
      </c>
      <c r="C2" s="16" t="s">
        <v>166</v>
      </c>
      <c r="D2" s="16" t="s">
        <v>158</v>
      </c>
      <c r="E2" s="16" t="s">
        <v>161</v>
      </c>
      <c r="F2" s="16" t="s">
        <v>158</v>
      </c>
      <c r="G2" s="16" t="s">
        <v>160</v>
      </c>
      <c r="H2" s="16" t="s">
        <v>146</v>
      </c>
      <c r="I2" s="5">
        <v>606</v>
      </c>
      <c r="J2" s="18">
        <v>23</v>
      </c>
      <c r="K2" s="17" t="s">
        <v>165</v>
      </c>
    </row>
    <row r="3" spans="1:15" x14ac:dyDescent="0.15">
      <c r="A3" s="16" t="s">
        <v>164</v>
      </c>
      <c r="B3" s="16" t="s">
        <v>163</v>
      </c>
      <c r="C3" s="16" t="s">
        <v>162</v>
      </c>
      <c r="D3" s="16" t="s">
        <v>161</v>
      </c>
      <c r="E3" s="16" t="s">
        <v>158</v>
      </c>
      <c r="F3" s="16" t="s">
        <v>160</v>
      </c>
      <c r="H3" s="16" t="s">
        <v>146</v>
      </c>
      <c r="I3" s="5">
        <v>31</v>
      </c>
    </row>
    <row r="4" spans="1:15" x14ac:dyDescent="0.15">
      <c r="F4" s="16" t="s">
        <v>159</v>
      </c>
      <c r="G4" s="16" t="s">
        <v>158</v>
      </c>
      <c r="H4" s="16" t="s">
        <v>146</v>
      </c>
      <c r="I4" s="5">
        <v>575</v>
      </c>
      <c r="J4" s="18">
        <v>22</v>
      </c>
      <c r="K4" s="17" t="s">
        <v>292</v>
      </c>
    </row>
    <row r="5" spans="1:15" x14ac:dyDescent="0.15">
      <c r="A5" s="16" t="s">
        <v>157</v>
      </c>
      <c r="B5" s="16" t="s">
        <v>151</v>
      </c>
      <c r="C5" s="16" t="s">
        <v>156</v>
      </c>
      <c r="D5" s="16" t="s">
        <v>147</v>
      </c>
      <c r="E5" s="16" t="s">
        <v>155</v>
      </c>
      <c r="F5" s="16" t="s">
        <v>147</v>
      </c>
      <c r="G5" s="16" t="s">
        <v>148</v>
      </c>
      <c r="H5" s="16" t="s">
        <v>154</v>
      </c>
      <c r="I5" s="18">
        <v>72</v>
      </c>
      <c r="J5" s="18">
        <v>20.5</v>
      </c>
      <c r="K5" s="17" t="s">
        <v>153</v>
      </c>
      <c r="L5" s="16" t="s">
        <v>300</v>
      </c>
      <c r="N5" s="10" t="s">
        <v>143</v>
      </c>
      <c r="O5" s="20">
        <f>SUM(I2:I97)</f>
        <v>14401</v>
      </c>
    </row>
    <row r="6" spans="1:15" x14ac:dyDescent="0.15">
      <c r="A6" s="16" t="s">
        <v>152</v>
      </c>
      <c r="B6" s="16" t="s">
        <v>151</v>
      </c>
      <c r="C6" s="16" t="s">
        <v>150</v>
      </c>
      <c r="D6" s="16" t="s">
        <v>149</v>
      </c>
      <c r="E6" s="16" t="s">
        <v>147</v>
      </c>
      <c r="F6" s="16" t="s">
        <v>148</v>
      </c>
      <c r="G6" s="16" t="s">
        <v>147</v>
      </c>
      <c r="H6" s="16" t="s">
        <v>146</v>
      </c>
      <c r="I6" s="18">
        <v>72</v>
      </c>
      <c r="J6" s="18">
        <v>5</v>
      </c>
      <c r="N6" s="12" t="s">
        <v>144</v>
      </c>
      <c r="O6" s="20">
        <f>SUM(J2:J97)</f>
        <v>1331.5</v>
      </c>
    </row>
    <row r="7" spans="1:15" x14ac:dyDescent="0.15">
      <c r="A7" s="16" t="s">
        <v>178</v>
      </c>
      <c r="B7" s="16" t="s">
        <v>180</v>
      </c>
      <c r="C7" s="16" t="s">
        <v>181</v>
      </c>
      <c r="D7" s="16" t="s">
        <v>158</v>
      </c>
      <c r="E7" s="16" t="s">
        <v>183</v>
      </c>
      <c r="F7" s="16" t="s">
        <v>158</v>
      </c>
      <c r="G7" s="16" t="s">
        <v>184</v>
      </c>
      <c r="H7" s="16" t="s">
        <v>154</v>
      </c>
      <c r="I7" s="18">
        <v>125</v>
      </c>
      <c r="J7" s="18">
        <v>30.5</v>
      </c>
      <c r="K7" s="17" t="s">
        <v>153</v>
      </c>
      <c r="L7" s="16" t="s">
        <v>300</v>
      </c>
      <c r="N7" s="8" t="s">
        <v>145</v>
      </c>
      <c r="O7" s="19">
        <f>O6/O5</f>
        <v>9.2458857023817786E-2</v>
      </c>
    </row>
    <row r="8" spans="1:15" x14ac:dyDescent="0.15">
      <c r="A8" s="16" t="s">
        <v>179</v>
      </c>
      <c r="B8" s="16" t="s">
        <v>180</v>
      </c>
      <c r="C8" s="16" t="s">
        <v>182</v>
      </c>
      <c r="D8" s="16" t="s">
        <v>185</v>
      </c>
      <c r="E8" s="16" t="s">
        <v>187</v>
      </c>
      <c r="F8" s="16" t="s">
        <v>186</v>
      </c>
      <c r="G8" s="16" t="s">
        <v>188</v>
      </c>
      <c r="H8" s="16" t="s">
        <v>146</v>
      </c>
      <c r="I8" s="18">
        <v>122</v>
      </c>
      <c r="J8" s="18">
        <v>8.5</v>
      </c>
    </row>
    <row r="9" spans="1:15" x14ac:dyDescent="0.15">
      <c r="A9" s="16" t="s">
        <v>198</v>
      </c>
      <c r="B9" s="16" t="s">
        <v>64</v>
      </c>
      <c r="C9" s="16" t="s">
        <v>166</v>
      </c>
      <c r="D9" s="16" t="s">
        <v>158</v>
      </c>
      <c r="E9" s="16" t="s">
        <v>161</v>
      </c>
      <c r="F9" s="16" t="s">
        <v>158</v>
      </c>
      <c r="G9" s="16" t="s">
        <v>189</v>
      </c>
      <c r="H9" s="16" t="s">
        <v>146</v>
      </c>
      <c r="I9" s="5">
        <v>575</v>
      </c>
      <c r="J9" s="18">
        <v>44</v>
      </c>
    </row>
    <row r="10" spans="1:15" x14ac:dyDescent="0.15">
      <c r="G10" s="16" t="s">
        <v>190</v>
      </c>
      <c r="H10" s="16" t="s">
        <v>146</v>
      </c>
      <c r="I10" s="5">
        <v>31</v>
      </c>
    </row>
    <row r="11" spans="1:15" x14ac:dyDescent="0.15">
      <c r="A11" s="16" t="s">
        <v>199</v>
      </c>
      <c r="B11" s="16" t="s">
        <v>201</v>
      </c>
      <c r="C11" s="16" t="s">
        <v>191</v>
      </c>
      <c r="D11" s="16" t="s">
        <v>161</v>
      </c>
      <c r="E11" s="16" t="s">
        <v>193</v>
      </c>
      <c r="F11" s="16" t="s">
        <v>196</v>
      </c>
      <c r="G11" s="16" t="s">
        <v>194</v>
      </c>
      <c r="H11" s="16" t="s">
        <v>146</v>
      </c>
      <c r="I11" s="5">
        <v>99</v>
      </c>
      <c r="J11" s="18">
        <v>11.5</v>
      </c>
      <c r="L11" s="16" t="s">
        <v>300</v>
      </c>
    </row>
    <row r="12" spans="1:15" x14ac:dyDescent="0.15">
      <c r="A12" s="16" t="s">
        <v>200</v>
      </c>
      <c r="B12" s="16" t="s">
        <v>202</v>
      </c>
      <c r="C12" s="16" t="s">
        <v>192</v>
      </c>
      <c r="D12" s="16" t="s">
        <v>194</v>
      </c>
      <c r="E12" s="16" t="s">
        <v>195</v>
      </c>
      <c r="F12" s="16" t="s">
        <v>194</v>
      </c>
      <c r="G12" s="16" t="s">
        <v>195</v>
      </c>
      <c r="H12" s="16" t="s">
        <v>146</v>
      </c>
      <c r="I12" s="5">
        <v>510</v>
      </c>
      <c r="J12" s="18">
        <v>72</v>
      </c>
      <c r="K12" s="17" t="s">
        <v>197</v>
      </c>
      <c r="L12" s="16" t="s">
        <v>300</v>
      </c>
    </row>
    <row r="13" spans="1:15" x14ac:dyDescent="0.15">
      <c r="A13" s="16" t="s">
        <v>206</v>
      </c>
      <c r="B13" s="16" t="s">
        <v>210</v>
      </c>
      <c r="C13" s="16" t="s">
        <v>204</v>
      </c>
      <c r="D13" s="16" t="s">
        <v>158</v>
      </c>
      <c r="E13" s="16" t="s">
        <v>12</v>
      </c>
      <c r="F13" s="16" t="s">
        <v>158</v>
      </c>
      <c r="G13" s="16" t="s">
        <v>12</v>
      </c>
      <c r="H13" s="16" t="s">
        <v>146</v>
      </c>
      <c r="I13" s="5">
        <v>507</v>
      </c>
      <c r="J13" s="18">
        <v>41</v>
      </c>
    </row>
    <row r="14" spans="1:15" x14ac:dyDescent="0.15">
      <c r="A14" s="16" t="s">
        <v>207</v>
      </c>
      <c r="B14" s="16" t="s">
        <v>205</v>
      </c>
      <c r="C14" s="16" t="s">
        <v>166</v>
      </c>
      <c r="D14" s="16" t="s">
        <v>158</v>
      </c>
      <c r="E14" s="16" t="s">
        <v>161</v>
      </c>
      <c r="F14" s="16" t="s">
        <v>203</v>
      </c>
      <c r="G14" s="16" t="s">
        <v>159</v>
      </c>
      <c r="H14" s="16" t="s">
        <v>146</v>
      </c>
      <c r="I14" s="5">
        <v>68</v>
      </c>
      <c r="J14" s="18">
        <v>6</v>
      </c>
    </row>
    <row r="15" spans="1:15" x14ac:dyDescent="0.15">
      <c r="G15" s="16" t="s">
        <v>16</v>
      </c>
      <c r="H15" s="16" t="s">
        <v>146</v>
      </c>
      <c r="I15" s="5">
        <v>31</v>
      </c>
      <c r="J15" s="18">
        <v>6</v>
      </c>
    </row>
    <row r="16" spans="1:15" x14ac:dyDescent="0.15">
      <c r="A16" s="16" t="s">
        <v>208</v>
      </c>
      <c r="B16" s="16" t="s">
        <v>211</v>
      </c>
      <c r="C16" s="16" t="s">
        <v>191</v>
      </c>
      <c r="D16" s="16" t="s">
        <v>161</v>
      </c>
      <c r="E16" s="16" t="s">
        <v>12</v>
      </c>
      <c r="F16" s="16" t="s">
        <v>16</v>
      </c>
      <c r="G16" s="16" t="s">
        <v>12</v>
      </c>
      <c r="H16" s="16" t="s">
        <v>146</v>
      </c>
      <c r="I16" s="5">
        <v>99</v>
      </c>
      <c r="J16" s="18">
        <v>11.5</v>
      </c>
      <c r="L16" s="16" t="s">
        <v>300</v>
      </c>
    </row>
    <row r="17" spans="1:12" x14ac:dyDescent="0.15">
      <c r="A17" s="16" t="s">
        <v>209</v>
      </c>
      <c r="B17" s="16" t="s">
        <v>212</v>
      </c>
      <c r="C17" s="16" t="s">
        <v>94</v>
      </c>
      <c r="D17" s="16" t="s">
        <v>12</v>
      </c>
      <c r="E17" s="16" t="s">
        <v>195</v>
      </c>
      <c r="F17" s="16" t="s">
        <v>12</v>
      </c>
      <c r="G17" s="16" t="s">
        <v>195</v>
      </c>
      <c r="H17" s="16" t="s">
        <v>146</v>
      </c>
      <c r="I17" s="5">
        <v>510</v>
      </c>
      <c r="J17" s="18">
        <v>72</v>
      </c>
      <c r="K17" s="17" t="s">
        <v>197</v>
      </c>
      <c r="L17" s="16" t="s">
        <v>300</v>
      </c>
    </row>
    <row r="18" spans="1:12" x14ac:dyDescent="0.15">
      <c r="A18" s="16" t="s">
        <v>213</v>
      </c>
      <c r="B18" s="16" t="s">
        <v>215</v>
      </c>
      <c r="C18" s="16" t="s">
        <v>217</v>
      </c>
      <c r="D18" s="16" t="s">
        <v>221</v>
      </c>
      <c r="E18" s="16" t="s">
        <v>222</v>
      </c>
      <c r="F18" s="16" t="s">
        <v>219</v>
      </c>
      <c r="G18" s="16" t="s">
        <v>220</v>
      </c>
      <c r="H18" s="16" t="s">
        <v>146</v>
      </c>
      <c r="I18" s="18">
        <v>63</v>
      </c>
      <c r="J18" s="18">
        <v>6</v>
      </c>
    </row>
    <row r="19" spans="1:12" x14ac:dyDescent="0.15">
      <c r="A19" s="16" t="s">
        <v>214</v>
      </c>
      <c r="B19" s="16" t="s">
        <v>216</v>
      </c>
      <c r="C19" s="16" t="s">
        <v>218</v>
      </c>
      <c r="D19" s="16" t="s">
        <v>222</v>
      </c>
      <c r="E19" s="16" t="s">
        <v>223</v>
      </c>
      <c r="F19" s="16" t="s">
        <v>220</v>
      </c>
      <c r="G19" s="16" t="s">
        <v>219</v>
      </c>
      <c r="H19" s="16" t="s">
        <v>146</v>
      </c>
      <c r="I19" s="18">
        <v>63</v>
      </c>
      <c r="J19" s="18">
        <v>12.5</v>
      </c>
      <c r="L19" s="16" t="s">
        <v>300</v>
      </c>
    </row>
    <row r="20" spans="1:12" x14ac:dyDescent="0.15">
      <c r="A20" s="16" t="s">
        <v>224</v>
      </c>
      <c r="B20" s="16" t="s">
        <v>225</v>
      </c>
      <c r="C20" s="16" t="s">
        <v>226</v>
      </c>
      <c r="D20" s="16" t="s">
        <v>158</v>
      </c>
      <c r="E20" s="16" t="s">
        <v>12</v>
      </c>
      <c r="F20" s="16" t="s">
        <v>158</v>
      </c>
      <c r="G20" s="16" t="s">
        <v>12</v>
      </c>
      <c r="H20" s="16" t="s">
        <v>146</v>
      </c>
      <c r="I20" s="5">
        <v>507</v>
      </c>
      <c r="J20" s="18">
        <v>41</v>
      </c>
    </row>
    <row r="21" spans="1:12" x14ac:dyDescent="0.15">
      <c r="A21" s="16" t="s">
        <v>227</v>
      </c>
      <c r="B21" s="16" t="s">
        <v>225</v>
      </c>
      <c r="C21" s="16" t="s">
        <v>166</v>
      </c>
      <c r="D21" s="16" t="s">
        <v>158</v>
      </c>
      <c r="E21" s="16" t="s">
        <v>161</v>
      </c>
      <c r="F21" s="16" t="s">
        <v>203</v>
      </c>
      <c r="G21" s="16" t="s">
        <v>16</v>
      </c>
      <c r="H21" s="16" t="s">
        <v>146</v>
      </c>
      <c r="I21" s="5">
        <v>99</v>
      </c>
      <c r="J21" s="18">
        <v>8.5</v>
      </c>
    </row>
    <row r="22" spans="1:12" x14ac:dyDescent="0.15">
      <c r="A22" s="16" t="s">
        <v>228</v>
      </c>
      <c r="B22" s="16" t="s">
        <v>230</v>
      </c>
      <c r="C22" s="16" t="s">
        <v>191</v>
      </c>
      <c r="D22" s="16" t="s">
        <v>161</v>
      </c>
      <c r="E22" s="16" t="s">
        <v>12</v>
      </c>
      <c r="F22" s="16" t="s">
        <v>16</v>
      </c>
      <c r="G22" s="16" t="s">
        <v>12</v>
      </c>
      <c r="H22" s="16" t="s">
        <v>146</v>
      </c>
      <c r="I22" s="5">
        <v>99</v>
      </c>
      <c r="J22" s="18">
        <v>11.5</v>
      </c>
      <c r="L22" s="16" t="s">
        <v>300</v>
      </c>
    </row>
    <row r="23" spans="1:12" x14ac:dyDescent="0.15">
      <c r="A23" s="16" t="s">
        <v>229</v>
      </c>
      <c r="B23" s="16" t="s">
        <v>231</v>
      </c>
      <c r="C23" s="16" t="s">
        <v>94</v>
      </c>
      <c r="D23" s="16" t="s">
        <v>12</v>
      </c>
      <c r="E23" s="16" t="s">
        <v>195</v>
      </c>
      <c r="F23" s="16" t="s">
        <v>12</v>
      </c>
      <c r="G23" s="16" t="s">
        <v>195</v>
      </c>
      <c r="H23" s="16" t="s">
        <v>146</v>
      </c>
      <c r="I23" s="5">
        <v>510</v>
      </c>
      <c r="J23" s="18">
        <v>72</v>
      </c>
      <c r="K23" s="17" t="s">
        <v>197</v>
      </c>
      <c r="L23" s="16" t="s">
        <v>300</v>
      </c>
    </row>
    <row r="24" spans="1:12" x14ac:dyDescent="0.15">
      <c r="A24" s="16" t="s">
        <v>235</v>
      </c>
      <c r="B24" s="16" t="s">
        <v>234</v>
      </c>
      <c r="C24" s="16" t="s">
        <v>232</v>
      </c>
      <c r="D24" s="16" t="s">
        <v>237</v>
      </c>
      <c r="E24" s="16" t="s">
        <v>238</v>
      </c>
      <c r="F24" s="16" t="s">
        <v>158</v>
      </c>
      <c r="G24" s="16" t="s">
        <v>240</v>
      </c>
      <c r="H24" s="16" t="s">
        <v>146</v>
      </c>
      <c r="I24" s="18">
        <v>13</v>
      </c>
      <c r="J24" s="18">
        <v>1</v>
      </c>
    </row>
    <row r="25" spans="1:12" x14ac:dyDescent="0.15">
      <c r="A25" s="16" t="s">
        <v>236</v>
      </c>
      <c r="B25" s="16" t="s">
        <v>234</v>
      </c>
      <c r="C25" s="16" t="s">
        <v>233</v>
      </c>
      <c r="D25" s="16" t="s">
        <v>238</v>
      </c>
      <c r="E25" s="16" t="s">
        <v>239</v>
      </c>
      <c r="F25" s="16" t="s">
        <v>240</v>
      </c>
      <c r="G25" s="16" t="s">
        <v>239</v>
      </c>
      <c r="H25" s="16" t="s">
        <v>146</v>
      </c>
      <c r="I25" s="18">
        <v>25</v>
      </c>
      <c r="J25" s="18">
        <v>2</v>
      </c>
    </row>
    <row r="26" spans="1:12" x14ac:dyDescent="0.15">
      <c r="A26" s="16" t="s">
        <v>253</v>
      </c>
      <c r="B26" s="16" t="s">
        <v>241</v>
      </c>
      <c r="C26" s="16" t="s">
        <v>243</v>
      </c>
      <c r="D26" s="16" t="s">
        <v>245</v>
      </c>
      <c r="E26" s="16" t="s">
        <v>246</v>
      </c>
      <c r="F26" s="16" t="s">
        <v>248</v>
      </c>
      <c r="G26" s="16" t="s">
        <v>249</v>
      </c>
      <c r="H26" s="16" t="s">
        <v>146</v>
      </c>
      <c r="I26" s="22">
        <v>246</v>
      </c>
      <c r="J26" s="18">
        <v>35.5</v>
      </c>
      <c r="L26" s="16" t="s">
        <v>300</v>
      </c>
    </row>
    <row r="27" spans="1:12" x14ac:dyDescent="0.15">
      <c r="A27" s="16" t="s">
        <v>254</v>
      </c>
      <c r="B27" s="16" t="s">
        <v>242</v>
      </c>
      <c r="C27" s="16" t="s">
        <v>244</v>
      </c>
      <c r="D27" s="16" t="s">
        <v>247</v>
      </c>
      <c r="E27" s="16" t="s">
        <v>246</v>
      </c>
      <c r="F27" s="16" t="s">
        <v>249</v>
      </c>
      <c r="G27" s="16" t="s">
        <v>246</v>
      </c>
      <c r="H27" s="16" t="s">
        <v>250</v>
      </c>
      <c r="I27" s="22">
        <v>700</v>
      </c>
      <c r="J27" s="18">
        <v>105</v>
      </c>
    </row>
    <row r="28" spans="1:12" x14ac:dyDescent="0.15">
      <c r="A28" s="16" t="s">
        <v>263</v>
      </c>
      <c r="B28" s="16" t="s">
        <v>260</v>
      </c>
      <c r="C28" s="16" t="s">
        <v>265</v>
      </c>
      <c r="D28" s="16" t="s">
        <v>246</v>
      </c>
      <c r="E28" s="16" t="s">
        <v>266</v>
      </c>
      <c r="F28" s="16" t="s">
        <v>246</v>
      </c>
      <c r="G28" s="16" t="s">
        <v>261</v>
      </c>
      <c r="H28" s="16" t="s">
        <v>262</v>
      </c>
      <c r="I28" s="22">
        <v>17</v>
      </c>
      <c r="J28" s="18">
        <v>5.5</v>
      </c>
      <c r="L28" s="16" t="s">
        <v>300</v>
      </c>
    </row>
    <row r="29" spans="1:12" x14ac:dyDescent="0.15">
      <c r="A29" s="16" t="s">
        <v>264</v>
      </c>
      <c r="B29" s="16" t="s">
        <v>251</v>
      </c>
      <c r="C29" s="16" t="s">
        <v>252</v>
      </c>
      <c r="D29" s="16" t="s">
        <v>246</v>
      </c>
      <c r="E29" s="16" t="s">
        <v>11</v>
      </c>
      <c r="F29" s="16" t="s">
        <v>246</v>
      </c>
      <c r="G29" s="16" t="s">
        <v>11</v>
      </c>
      <c r="H29" s="16" t="s">
        <v>146</v>
      </c>
      <c r="I29" s="22">
        <v>946</v>
      </c>
      <c r="J29" s="18">
        <v>124</v>
      </c>
      <c r="L29" s="16" t="s">
        <v>300</v>
      </c>
    </row>
    <row r="30" spans="1:12" x14ac:dyDescent="0.15">
      <c r="A30" s="16" t="s">
        <v>267</v>
      </c>
      <c r="B30" s="16" t="s">
        <v>255</v>
      </c>
      <c r="C30" s="16" t="s">
        <v>256</v>
      </c>
      <c r="D30" s="16" t="s">
        <v>257</v>
      </c>
      <c r="E30" s="16" t="s">
        <v>258</v>
      </c>
      <c r="F30" s="16" t="s">
        <v>158</v>
      </c>
      <c r="G30" s="16" t="s">
        <v>160</v>
      </c>
      <c r="H30" s="16" t="s">
        <v>250</v>
      </c>
      <c r="I30" s="23">
        <v>606</v>
      </c>
      <c r="J30" s="18">
        <v>103.5</v>
      </c>
      <c r="K30" s="17" t="s">
        <v>259</v>
      </c>
      <c r="L30" s="16" t="s">
        <v>300</v>
      </c>
    </row>
    <row r="31" spans="1:12" x14ac:dyDescent="0.15">
      <c r="A31" s="16" t="s">
        <v>273</v>
      </c>
      <c r="B31" s="16" t="s">
        <v>268</v>
      </c>
      <c r="C31" s="16" t="s">
        <v>270</v>
      </c>
      <c r="D31" s="16" t="s">
        <v>272</v>
      </c>
      <c r="E31" s="16" t="s">
        <v>12</v>
      </c>
      <c r="F31" s="16" t="s">
        <v>272</v>
      </c>
      <c r="G31" s="16" t="s">
        <v>12</v>
      </c>
      <c r="H31" s="16" t="s">
        <v>146</v>
      </c>
      <c r="I31" s="23">
        <v>68</v>
      </c>
      <c r="J31" s="18">
        <v>2</v>
      </c>
      <c r="K31" s="17" t="s">
        <v>288</v>
      </c>
    </row>
    <row r="32" spans="1:12" x14ac:dyDescent="0.15">
      <c r="A32" s="16" t="s">
        <v>274</v>
      </c>
      <c r="B32" s="16" t="s">
        <v>269</v>
      </c>
      <c r="C32" s="16" t="s">
        <v>271</v>
      </c>
      <c r="D32" s="16" t="s">
        <v>12</v>
      </c>
      <c r="E32" s="16" t="s">
        <v>195</v>
      </c>
      <c r="F32" s="16" t="s">
        <v>12</v>
      </c>
      <c r="G32" s="16" t="s">
        <v>195</v>
      </c>
      <c r="H32" s="16" t="s">
        <v>146</v>
      </c>
      <c r="I32" s="5">
        <v>510</v>
      </c>
      <c r="J32" s="18">
        <v>36</v>
      </c>
      <c r="K32" s="17" t="s">
        <v>289</v>
      </c>
      <c r="L32" s="16" t="s">
        <v>300</v>
      </c>
    </row>
    <row r="33" spans="1:12" x14ac:dyDescent="0.15">
      <c r="A33" s="16" t="s">
        <v>275</v>
      </c>
      <c r="B33" s="16" t="s">
        <v>290</v>
      </c>
      <c r="C33" s="16" t="s">
        <v>278</v>
      </c>
      <c r="D33" s="16" t="s">
        <v>11</v>
      </c>
      <c r="E33" s="16" t="s">
        <v>282</v>
      </c>
      <c r="F33" s="16" t="s">
        <v>11</v>
      </c>
      <c r="G33" s="16" t="s">
        <v>282</v>
      </c>
      <c r="H33" s="16" t="s">
        <v>287</v>
      </c>
      <c r="I33" s="22">
        <v>275</v>
      </c>
      <c r="J33" s="18">
        <v>31.5</v>
      </c>
    </row>
    <row r="34" spans="1:12" x14ac:dyDescent="0.15">
      <c r="A34" s="16" t="s">
        <v>276</v>
      </c>
      <c r="B34" s="16" t="s">
        <v>290</v>
      </c>
      <c r="C34" s="16" t="s">
        <v>279</v>
      </c>
      <c r="D34" s="16" t="s">
        <v>283</v>
      </c>
      <c r="E34" s="16" t="s">
        <v>284</v>
      </c>
      <c r="F34" s="16" t="s">
        <v>282</v>
      </c>
      <c r="G34" s="16" t="s">
        <v>286</v>
      </c>
      <c r="H34" s="16" t="s">
        <v>28</v>
      </c>
      <c r="I34" s="22">
        <v>446</v>
      </c>
      <c r="J34" s="18">
        <v>73.5</v>
      </c>
    </row>
    <row r="35" spans="1:12" x14ac:dyDescent="0.15">
      <c r="A35" s="16" t="s">
        <v>277</v>
      </c>
      <c r="B35" s="16" t="s">
        <v>291</v>
      </c>
      <c r="C35" s="16" t="s">
        <v>280</v>
      </c>
      <c r="D35" s="16" t="s">
        <v>281</v>
      </c>
      <c r="E35" s="16" t="s">
        <v>11</v>
      </c>
      <c r="F35" s="16" t="s">
        <v>285</v>
      </c>
      <c r="G35" s="16" t="s">
        <v>11</v>
      </c>
      <c r="H35" s="16" t="s">
        <v>146</v>
      </c>
      <c r="I35" s="22">
        <v>546</v>
      </c>
      <c r="J35" s="18">
        <v>75</v>
      </c>
      <c r="L35" s="16" t="s">
        <v>300</v>
      </c>
    </row>
    <row r="36" spans="1:12" x14ac:dyDescent="0.15">
      <c r="A36" s="16" t="s">
        <v>301</v>
      </c>
      <c r="B36" s="16" t="s">
        <v>293</v>
      </c>
      <c r="C36" s="16" t="s">
        <v>294</v>
      </c>
      <c r="D36" s="16" t="s">
        <v>296</v>
      </c>
      <c r="E36" s="16" t="s">
        <v>297</v>
      </c>
      <c r="F36" s="16" t="s">
        <v>11</v>
      </c>
      <c r="G36" s="16" t="s">
        <v>297</v>
      </c>
      <c r="H36" s="16" t="s">
        <v>146</v>
      </c>
      <c r="I36" s="5">
        <v>507</v>
      </c>
      <c r="J36" s="18">
        <v>72</v>
      </c>
      <c r="L36" s="16" t="s">
        <v>300</v>
      </c>
    </row>
    <row r="37" spans="1:12" x14ac:dyDescent="0.15">
      <c r="A37" s="16" t="s">
        <v>302</v>
      </c>
      <c r="B37" s="16" t="s">
        <v>293</v>
      </c>
      <c r="C37" s="16" t="s">
        <v>295</v>
      </c>
      <c r="D37" s="16" t="s">
        <v>297</v>
      </c>
      <c r="E37" s="16" t="s">
        <v>298</v>
      </c>
      <c r="F37" s="16" t="s">
        <v>297</v>
      </c>
      <c r="G37" s="16" t="s">
        <v>299</v>
      </c>
      <c r="H37" s="16" t="s">
        <v>146</v>
      </c>
      <c r="I37" s="5">
        <v>99</v>
      </c>
      <c r="J37" s="18">
        <v>11.5</v>
      </c>
      <c r="L37" s="16" t="s">
        <v>300</v>
      </c>
    </row>
    <row r="38" spans="1:12" x14ac:dyDescent="0.15">
      <c r="A38" s="16" t="s">
        <v>303</v>
      </c>
      <c r="B38" s="16" t="s">
        <v>304</v>
      </c>
      <c r="C38" s="16" t="s">
        <v>162</v>
      </c>
      <c r="D38" s="16" t="s">
        <v>161</v>
      </c>
      <c r="E38" s="16" t="s">
        <v>158</v>
      </c>
      <c r="F38" s="16" t="s">
        <v>160</v>
      </c>
      <c r="G38" s="16" t="s">
        <v>12</v>
      </c>
      <c r="H38" s="16" t="s">
        <v>146</v>
      </c>
      <c r="I38" s="5">
        <v>99</v>
      </c>
      <c r="J38" s="18">
        <v>8.5</v>
      </c>
      <c r="K38" s="17" t="s">
        <v>308</v>
      </c>
    </row>
    <row r="39" spans="1:12" x14ac:dyDescent="0.15">
      <c r="F39" s="16" t="s">
        <v>12</v>
      </c>
      <c r="G39" s="16" t="s">
        <v>158</v>
      </c>
      <c r="H39" s="16" t="s">
        <v>146</v>
      </c>
      <c r="I39" s="5">
        <v>507</v>
      </c>
      <c r="J39" s="18">
        <v>41</v>
      </c>
    </row>
    <row r="40" spans="1:12" x14ac:dyDescent="0.15">
      <c r="A40" s="16" t="s">
        <v>318</v>
      </c>
      <c r="B40" s="16" t="s">
        <v>310</v>
      </c>
      <c r="C40" s="16" t="s">
        <v>311</v>
      </c>
      <c r="D40" s="16" t="s">
        <v>315</v>
      </c>
      <c r="E40" s="16" t="s">
        <v>316</v>
      </c>
      <c r="F40" s="16" t="s">
        <v>313</v>
      </c>
      <c r="G40" s="16" t="s">
        <v>314</v>
      </c>
      <c r="H40" s="16" t="s">
        <v>146</v>
      </c>
      <c r="I40" s="18">
        <v>136</v>
      </c>
      <c r="J40" s="18">
        <v>13.5</v>
      </c>
    </row>
    <row r="41" spans="1:12" x14ac:dyDescent="0.15">
      <c r="A41" s="16" t="s">
        <v>319</v>
      </c>
      <c r="B41" s="16" t="s">
        <v>310</v>
      </c>
      <c r="C41" s="16" t="s">
        <v>312</v>
      </c>
      <c r="D41" s="16" t="s">
        <v>317</v>
      </c>
      <c r="E41" s="16" t="s">
        <v>313</v>
      </c>
      <c r="F41" s="16" t="s">
        <v>314</v>
      </c>
      <c r="G41" s="16" t="s">
        <v>313</v>
      </c>
      <c r="H41" s="16" t="s">
        <v>146</v>
      </c>
      <c r="I41" s="18">
        <v>136</v>
      </c>
      <c r="J41" s="18">
        <v>23.5</v>
      </c>
      <c r="L41" s="16" t="s">
        <v>300</v>
      </c>
    </row>
    <row r="42" spans="1:12" x14ac:dyDescent="0.15">
      <c r="A42" s="16" t="s">
        <v>325</v>
      </c>
      <c r="B42" s="16" t="s">
        <v>324</v>
      </c>
      <c r="C42" s="16" t="s">
        <v>330</v>
      </c>
      <c r="D42" s="16" t="s">
        <v>119</v>
      </c>
      <c r="E42" s="16" t="s">
        <v>25</v>
      </c>
      <c r="F42" s="16" t="s">
        <v>11</v>
      </c>
      <c r="G42" s="16" t="s">
        <v>25</v>
      </c>
      <c r="H42" s="16" t="s">
        <v>28</v>
      </c>
      <c r="I42" s="18">
        <v>1249</v>
      </c>
      <c r="J42" s="18">
        <v>0</v>
      </c>
      <c r="K42" s="17" t="s">
        <v>336</v>
      </c>
      <c r="L42" s="16" t="s">
        <v>300</v>
      </c>
    </row>
    <row r="43" spans="1:12" x14ac:dyDescent="0.15">
      <c r="A43" s="16" t="s">
        <v>326</v>
      </c>
      <c r="B43" s="16" t="s">
        <v>322</v>
      </c>
      <c r="C43" s="16" t="s">
        <v>331</v>
      </c>
      <c r="D43" s="16" t="s">
        <v>25</v>
      </c>
      <c r="E43" s="16" t="s">
        <v>79</v>
      </c>
      <c r="F43" s="16" t="s">
        <v>25</v>
      </c>
      <c r="G43" s="16" t="s">
        <v>334</v>
      </c>
      <c r="H43" s="16" t="s">
        <v>76</v>
      </c>
      <c r="I43" s="18">
        <v>315</v>
      </c>
      <c r="J43" s="18">
        <v>0</v>
      </c>
      <c r="K43" s="17" t="s">
        <v>337</v>
      </c>
      <c r="L43" s="16" t="s">
        <v>300</v>
      </c>
    </row>
    <row r="44" spans="1:12" x14ac:dyDescent="0.15">
      <c r="A44" s="16" t="s">
        <v>327</v>
      </c>
      <c r="B44" s="16" t="s">
        <v>323</v>
      </c>
      <c r="C44" s="16" t="s">
        <v>332</v>
      </c>
      <c r="D44" s="16" t="s">
        <v>333</v>
      </c>
      <c r="E44" s="16" t="s">
        <v>11</v>
      </c>
      <c r="F44" s="16" t="s">
        <v>334</v>
      </c>
      <c r="G44" s="16" t="s">
        <v>11</v>
      </c>
      <c r="H44" s="16" t="s">
        <v>28</v>
      </c>
      <c r="I44" s="18">
        <v>975</v>
      </c>
      <c r="J44" s="18">
        <v>0</v>
      </c>
      <c r="K44" s="17" t="s">
        <v>338</v>
      </c>
      <c r="L44" s="16" t="s">
        <v>300</v>
      </c>
    </row>
    <row r="45" spans="1:12" x14ac:dyDescent="0.15">
      <c r="A45" s="16" t="s">
        <v>328</v>
      </c>
      <c r="B45" s="16" t="s">
        <v>320</v>
      </c>
      <c r="C45" s="16" t="s">
        <v>294</v>
      </c>
      <c r="D45" s="16" t="s">
        <v>25</v>
      </c>
      <c r="E45" s="16" t="s">
        <v>12</v>
      </c>
      <c r="F45" s="16" t="s">
        <v>11</v>
      </c>
      <c r="G45" s="16" t="s">
        <v>12</v>
      </c>
      <c r="H45" s="16" t="s">
        <v>146</v>
      </c>
      <c r="I45" s="5">
        <v>507</v>
      </c>
      <c r="J45" s="18">
        <v>36</v>
      </c>
      <c r="K45" s="17" t="s">
        <v>22</v>
      </c>
      <c r="L45" s="16" t="s">
        <v>309</v>
      </c>
    </row>
    <row r="46" spans="1:12" x14ac:dyDescent="0.15">
      <c r="A46" s="16" t="s">
        <v>329</v>
      </c>
      <c r="B46" s="16" t="s">
        <v>321</v>
      </c>
      <c r="C46" s="16" t="s">
        <v>295</v>
      </c>
      <c r="D46" s="16" t="s">
        <v>12</v>
      </c>
      <c r="E46" s="16" t="s">
        <v>15</v>
      </c>
      <c r="F46" s="16" t="s">
        <v>12</v>
      </c>
      <c r="G46" s="16" t="s">
        <v>16</v>
      </c>
      <c r="H46" s="16" t="s">
        <v>146</v>
      </c>
      <c r="I46" s="5">
        <v>99</v>
      </c>
      <c r="J46" s="18">
        <v>6</v>
      </c>
      <c r="K46" s="17" t="s">
        <v>22</v>
      </c>
      <c r="L46" s="16" t="s">
        <v>300</v>
      </c>
    </row>
  </sheetData>
  <phoneticPr fontId="1" type="noConversion"/>
  <pageMargins left="0.75" right="0.75" top="1" bottom="1" header="0.5" footer="0.5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view="pageBreakPreview" zoomScaleNormal="100" zoomScaleSheetLayoutView="100" workbookViewId="0">
      <selection activeCell="I5" sqref="I5"/>
    </sheetView>
  </sheetViews>
  <sheetFormatPr defaultRowHeight="13.5" x14ac:dyDescent="0.15"/>
  <cols>
    <col min="1" max="1" width="4.75" style="28" customWidth="1"/>
    <col min="2" max="2" width="4.875" style="27" customWidth="1"/>
    <col min="3" max="3" width="6.5" style="27" bestFit="1" customWidth="1"/>
    <col min="4" max="7" width="11" style="28" bestFit="1" customWidth="1"/>
    <col min="8" max="8" width="7.125" style="28" bestFit="1" customWidth="1"/>
    <col min="9" max="9" width="5.5" style="28" bestFit="1" customWidth="1"/>
    <col min="10" max="10" width="6.5" style="28" bestFit="1" customWidth="1"/>
    <col min="11" max="11" width="8.25" style="35" customWidth="1"/>
    <col min="12" max="12" width="9.5" style="27" bestFit="1" customWidth="1"/>
    <col min="13" max="13" width="7.5" style="27" bestFit="1" customWidth="1"/>
    <col min="14" max="14" width="14.125" style="27" bestFit="1" customWidth="1"/>
    <col min="15" max="15" width="8.25" style="27" bestFit="1" customWidth="1"/>
    <col min="16" max="16" width="10" style="28" customWidth="1"/>
    <col min="17" max="17" width="8.5" style="28" customWidth="1"/>
    <col min="18" max="18" width="8.5" style="28" bestFit="1" customWidth="1"/>
    <col min="19" max="16384" width="9" style="28"/>
  </cols>
  <sheetData>
    <row r="1" spans="1:17" x14ac:dyDescent="0.15">
      <c r="A1" s="24" t="s">
        <v>177</v>
      </c>
      <c r="B1" s="25" t="s">
        <v>176</v>
      </c>
      <c r="C1" s="25" t="s">
        <v>175</v>
      </c>
      <c r="D1" s="24" t="s">
        <v>174</v>
      </c>
      <c r="E1" s="24" t="s">
        <v>173</v>
      </c>
      <c r="F1" s="24" t="s">
        <v>172</v>
      </c>
      <c r="G1" s="24" t="s">
        <v>171</v>
      </c>
      <c r="H1" s="24" t="s">
        <v>170</v>
      </c>
      <c r="I1" s="26" t="s">
        <v>169</v>
      </c>
      <c r="J1" s="26" t="s">
        <v>168</v>
      </c>
      <c r="P1" s="11" t="s">
        <v>143</v>
      </c>
      <c r="Q1" s="32">
        <f>SUM(I2:I80)</f>
        <v>31489</v>
      </c>
    </row>
    <row r="2" spans="1:17" x14ac:dyDescent="0.15">
      <c r="A2" s="28">
        <v>1</v>
      </c>
      <c r="B2" s="27" t="s">
        <v>335</v>
      </c>
      <c r="C2" s="27">
        <v>6292</v>
      </c>
      <c r="D2" s="29" t="s">
        <v>15</v>
      </c>
      <c r="E2" s="29" t="s">
        <v>12</v>
      </c>
      <c r="F2" s="29" t="s">
        <v>16</v>
      </c>
      <c r="G2" s="29" t="s">
        <v>12</v>
      </c>
      <c r="H2" s="29" t="s">
        <v>146</v>
      </c>
      <c r="I2" s="30">
        <v>99</v>
      </c>
      <c r="J2" s="28">
        <v>6</v>
      </c>
      <c r="K2" s="28"/>
      <c r="L2" s="27" t="s">
        <v>365</v>
      </c>
      <c r="M2" s="27" t="s">
        <v>366</v>
      </c>
      <c r="N2" s="26" t="s">
        <v>388</v>
      </c>
      <c r="P2" s="13" t="s">
        <v>144</v>
      </c>
      <c r="Q2" s="32">
        <f>SUM(J2:J80)+SUM(K2:K80)</f>
        <v>6008.5</v>
      </c>
    </row>
    <row r="3" spans="1:17" x14ac:dyDescent="0.15">
      <c r="A3" s="28">
        <v>2</v>
      </c>
      <c r="B3" s="27" t="s">
        <v>335</v>
      </c>
      <c r="C3" s="27" t="s">
        <v>307</v>
      </c>
      <c r="D3" s="29" t="s">
        <v>12</v>
      </c>
      <c r="E3" s="28" t="s">
        <v>306</v>
      </c>
      <c r="F3" s="29" t="s">
        <v>12</v>
      </c>
      <c r="G3" s="29" t="s">
        <v>305</v>
      </c>
      <c r="H3" s="29" t="s">
        <v>146</v>
      </c>
      <c r="I3" s="30">
        <v>507</v>
      </c>
      <c r="J3" s="28">
        <v>36</v>
      </c>
      <c r="K3" s="28"/>
      <c r="L3" s="27" t="s">
        <v>367</v>
      </c>
      <c r="M3" s="31" t="s">
        <v>368</v>
      </c>
      <c r="N3" s="26" t="s">
        <v>364</v>
      </c>
      <c r="O3" s="31" t="s">
        <v>373</v>
      </c>
      <c r="P3" s="9" t="s">
        <v>145</v>
      </c>
      <c r="Q3" s="33">
        <f>Q2/Q1</f>
        <v>0.19081266474006797</v>
      </c>
    </row>
    <row r="4" spans="1:17" x14ac:dyDescent="0.15">
      <c r="A4" s="28">
        <v>3</v>
      </c>
      <c r="B4" s="27" t="s">
        <v>362</v>
      </c>
      <c r="C4" s="27" t="s">
        <v>363</v>
      </c>
      <c r="D4" s="28" t="s">
        <v>222</v>
      </c>
      <c r="E4" s="28" t="s">
        <v>25</v>
      </c>
      <c r="F4" s="28" t="s">
        <v>11</v>
      </c>
      <c r="G4" s="28" t="s">
        <v>25</v>
      </c>
      <c r="H4" s="28" t="s">
        <v>28</v>
      </c>
      <c r="I4" s="28">
        <v>1463</v>
      </c>
      <c r="J4" s="28">
        <v>0</v>
      </c>
      <c r="K4" s="28">
        <v>296.5</v>
      </c>
      <c r="L4" s="27" t="s">
        <v>369</v>
      </c>
      <c r="M4" s="27" t="s">
        <v>375</v>
      </c>
      <c r="N4" s="27" t="s">
        <v>379</v>
      </c>
      <c r="O4" s="31"/>
      <c r="P4" s="33" t="s">
        <v>506</v>
      </c>
      <c r="Q4" s="32">
        <f>SUM(K2:K80)</f>
        <v>2331</v>
      </c>
    </row>
    <row r="5" spans="1:17" x14ac:dyDescent="0.15">
      <c r="A5" s="28">
        <v>4</v>
      </c>
      <c r="B5" s="27" t="s">
        <v>339</v>
      </c>
      <c r="C5" s="27" t="s">
        <v>340</v>
      </c>
      <c r="D5" s="28" t="s">
        <v>25</v>
      </c>
      <c r="E5" s="28" t="s">
        <v>342</v>
      </c>
      <c r="F5" s="28" t="s">
        <v>25</v>
      </c>
      <c r="G5" s="28" t="s">
        <v>249</v>
      </c>
      <c r="H5" s="28" t="s">
        <v>347</v>
      </c>
      <c r="I5" s="28">
        <v>1039</v>
      </c>
      <c r="J5" s="28">
        <v>0</v>
      </c>
      <c r="K5" s="28">
        <v>247.5</v>
      </c>
      <c r="L5" s="27" t="s">
        <v>370</v>
      </c>
      <c r="M5" s="27" t="s">
        <v>374</v>
      </c>
      <c r="N5" s="27" t="s">
        <v>378</v>
      </c>
      <c r="O5" s="31" t="s">
        <v>372</v>
      </c>
      <c r="Q5" s="32">
        <f>SUM(J2:J80)</f>
        <v>3677.5</v>
      </c>
    </row>
    <row r="6" spans="1:17" x14ac:dyDescent="0.15">
      <c r="A6" s="28">
        <v>5</v>
      </c>
      <c r="B6" s="27" t="s">
        <v>341</v>
      </c>
      <c r="C6" s="27" t="s">
        <v>343</v>
      </c>
      <c r="D6" s="31" t="s">
        <v>349</v>
      </c>
      <c r="E6" s="29" t="s">
        <v>346</v>
      </c>
      <c r="F6" s="28" t="s">
        <v>249</v>
      </c>
      <c r="G6" s="29" t="s">
        <v>346</v>
      </c>
      <c r="H6" s="28" t="s">
        <v>345</v>
      </c>
      <c r="I6" s="28">
        <v>12</v>
      </c>
      <c r="J6" s="28">
        <v>0</v>
      </c>
      <c r="K6" s="28">
        <v>9.5</v>
      </c>
      <c r="L6" s="27" t="s">
        <v>376</v>
      </c>
      <c r="O6" s="31"/>
    </row>
    <row r="7" spans="1:17" x14ac:dyDescent="0.15">
      <c r="A7" s="28">
        <v>6</v>
      </c>
      <c r="B7" s="27" t="s">
        <v>339</v>
      </c>
      <c r="C7" s="27" t="s">
        <v>344</v>
      </c>
      <c r="D7" s="31" t="s">
        <v>348</v>
      </c>
      <c r="E7" s="29" t="s">
        <v>305</v>
      </c>
      <c r="F7" s="29" t="s">
        <v>346</v>
      </c>
      <c r="G7" s="29" t="s">
        <v>305</v>
      </c>
      <c r="H7" s="28" t="s">
        <v>262</v>
      </c>
      <c r="I7" s="28">
        <v>240</v>
      </c>
      <c r="J7" s="28">
        <v>0</v>
      </c>
      <c r="K7" s="28">
        <v>73.5</v>
      </c>
      <c r="L7" s="27" t="s">
        <v>377</v>
      </c>
    </row>
    <row r="8" spans="1:17" x14ac:dyDescent="0.15">
      <c r="A8" s="28">
        <v>7</v>
      </c>
      <c r="B8" s="27" t="s">
        <v>360</v>
      </c>
      <c r="C8" s="27" t="s">
        <v>353</v>
      </c>
      <c r="D8" s="28" t="s">
        <v>355</v>
      </c>
      <c r="E8" s="28" t="s">
        <v>358</v>
      </c>
      <c r="F8" s="28" t="s">
        <v>350</v>
      </c>
      <c r="G8" s="28" t="s">
        <v>351</v>
      </c>
      <c r="H8" s="29" t="s">
        <v>146</v>
      </c>
      <c r="I8" s="30">
        <v>507</v>
      </c>
      <c r="J8" s="28">
        <v>36</v>
      </c>
      <c r="K8" s="28"/>
      <c r="L8" s="27" t="s">
        <v>371</v>
      </c>
      <c r="M8" s="27" t="s">
        <v>389</v>
      </c>
      <c r="N8" s="26" t="s">
        <v>359</v>
      </c>
      <c r="O8" s="28"/>
      <c r="P8" s="36" t="s">
        <v>494</v>
      </c>
      <c r="Q8" s="28">
        <f>COUNTIF(C$2:C$80,"*K*")</f>
        <v>25</v>
      </c>
    </row>
    <row r="9" spans="1:17" x14ac:dyDescent="0.15">
      <c r="A9" s="28">
        <v>8</v>
      </c>
      <c r="B9" s="27" t="s">
        <v>361</v>
      </c>
      <c r="C9" s="27" t="s">
        <v>354</v>
      </c>
      <c r="D9" s="28" t="s">
        <v>356</v>
      </c>
      <c r="E9" s="28" t="s">
        <v>357</v>
      </c>
      <c r="F9" s="28" t="s">
        <v>351</v>
      </c>
      <c r="G9" s="31" t="s">
        <v>352</v>
      </c>
      <c r="H9" s="29" t="s">
        <v>146</v>
      </c>
      <c r="I9" s="30">
        <v>99</v>
      </c>
      <c r="J9" s="28">
        <v>8</v>
      </c>
      <c r="K9" s="28"/>
      <c r="L9" s="27" t="s">
        <v>367</v>
      </c>
      <c r="M9" s="27" t="s">
        <v>390</v>
      </c>
      <c r="N9" s="26" t="s">
        <v>97</v>
      </c>
      <c r="P9" s="37" t="s">
        <v>495</v>
      </c>
      <c r="Q9" s="28">
        <f>COUNTIF(C$2:C$80,"*T*")</f>
        <v>8</v>
      </c>
    </row>
    <row r="10" spans="1:17" x14ac:dyDescent="0.15">
      <c r="A10" s="28">
        <v>9</v>
      </c>
      <c r="B10" s="27" t="s">
        <v>380</v>
      </c>
      <c r="C10" s="27">
        <v>6292</v>
      </c>
      <c r="D10" s="29" t="s">
        <v>15</v>
      </c>
      <c r="E10" s="29" t="s">
        <v>12</v>
      </c>
      <c r="F10" s="29" t="s">
        <v>16</v>
      </c>
      <c r="G10" s="29" t="s">
        <v>12</v>
      </c>
      <c r="H10" s="29" t="s">
        <v>146</v>
      </c>
      <c r="I10" s="30">
        <v>99</v>
      </c>
      <c r="J10" s="28">
        <v>6</v>
      </c>
      <c r="K10" s="28"/>
      <c r="L10" s="27" t="s">
        <v>365</v>
      </c>
      <c r="M10" s="27" t="s">
        <v>392</v>
      </c>
      <c r="N10" s="26" t="s">
        <v>22</v>
      </c>
      <c r="P10" s="37" t="s">
        <v>496</v>
      </c>
      <c r="Q10" s="28">
        <f>COUNTIF(C$2:C$80,"*Z*")</f>
        <v>11</v>
      </c>
    </row>
    <row r="11" spans="1:17" x14ac:dyDescent="0.15">
      <c r="A11" s="28">
        <v>10</v>
      </c>
      <c r="B11" s="27" t="s">
        <v>381</v>
      </c>
      <c r="C11" s="27" t="s">
        <v>307</v>
      </c>
      <c r="D11" s="29" t="s">
        <v>12</v>
      </c>
      <c r="E11" s="28" t="s">
        <v>246</v>
      </c>
      <c r="F11" s="29" t="s">
        <v>12</v>
      </c>
      <c r="G11" s="29" t="s">
        <v>79</v>
      </c>
      <c r="H11" s="29" t="s">
        <v>146</v>
      </c>
      <c r="I11" s="30">
        <v>507</v>
      </c>
      <c r="J11" s="28">
        <v>36</v>
      </c>
      <c r="K11" s="28"/>
      <c r="L11" s="27" t="s">
        <v>365</v>
      </c>
      <c r="M11" s="27" t="s">
        <v>391</v>
      </c>
      <c r="N11" s="26" t="s">
        <v>364</v>
      </c>
      <c r="O11" s="31" t="s">
        <v>373</v>
      </c>
      <c r="P11" s="37" t="s">
        <v>497</v>
      </c>
      <c r="Q11" s="28">
        <f>COUNTIF(C$2:C$80,"*D*")</f>
        <v>5</v>
      </c>
    </row>
    <row r="12" spans="1:17" x14ac:dyDescent="0.15">
      <c r="A12" s="28">
        <v>11</v>
      </c>
      <c r="B12" s="27" t="s">
        <v>382</v>
      </c>
      <c r="C12" s="27" t="s">
        <v>383</v>
      </c>
      <c r="D12" s="31" t="s">
        <v>386</v>
      </c>
      <c r="E12" s="28" t="s">
        <v>387</v>
      </c>
      <c r="F12" s="28" t="s">
        <v>11</v>
      </c>
      <c r="G12" s="31" t="s">
        <v>385</v>
      </c>
      <c r="H12" s="29" t="s">
        <v>146</v>
      </c>
      <c r="I12" s="28">
        <v>127</v>
      </c>
      <c r="J12" s="28">
        <v>19.5</v>
      </c>
      <c r="K12" s="28"/>
      <c r="L12" s="27" t="s">
        <v>365</v>
      </c>
      <c r="M12" s="27" t="s">
        <v>394</v>
      </c>
      <c r="O12" s="27" t="s">
        <v>395</v>
      </c>
      <c r="P12" s="37" t="s">
        <v>498</v>
      </c>
      <c r="Q12" s="28">
        <f>COUNTIF(C$2:C$80,"*G*")</f>
        <v>3</v>
      </c>
    </row>
    <row r="13" spans="1:17" x14ac:dyDescent="0.15">
      <c r="A13" s="28">
        <v>12</v>
      </c>
      <c r="B13" s="27" t="s">
        <v>382</v>
      </c>
      <c r="C13" s="27" t="s">
        <v>384</v>
      </c>
      <c r="D13" s="28" t="s">
        <v>119</v>
      </c>
      <c r="E13" s="28" t="s">
        <v>11</v>
      </c>
      <c r="F13" s="31" t="s">
        <v>385</v>
      </c>
      <c r="G13" s="28" t="s">
        <v>11</v>
      </c>
      <c r="H13" s="29" t="s">
        <v>146</v>
      </c>
      <c r="I13" s="28">
        <v>127</v>
      </c>
      <c r="J13" s="28">
        <v>19.5</v>
      </c>
      <c r="K13" s="28"/>
      <c r="L13" s="27" t="s">
        <v>365</v>
      </c>
      <c r="M13" s="27" t="s">
        <v>396</v>
      </c>
      <c r="P13" s="37"/>
      <c r="Q13" s="37"/>
    </row>
    <row r="14" spans="1:17" x14ac:dyDescent="0.15">
      <c r="A14" s="28">
        <v>13</v>
      </c>
      <c r="B14" s="27" t="s">
        <v>34</v>
      </c>
      <c r="C14" s="27" t="s">
        <v>393</v>
      </c>
      <c r="D14" s="28" t="s">
        <v>11</v>
      </c>
      <c r="E14" s="28" t="s">
        <v>25</v>
      </c>
      <c r="F14" s="28" t="s">
        <v>11</v>
      </c>
      <c r="G14" s="28" t="s">
        <v>25</v>
      </c>
      <c r="H14" s="28" t="s">
        <v>28</v>
      </c>
      <c r="I14" s="28">
        <v>1249</v>
      </c>
      <c r="J14" s="28">
        <v>0</v>
      </c>
      <c r="K14" s="28">
        <v>270.5</v>
      </c>
      <c r="L14" s="27" t="s">
        <v>370</v>
      </c>
      <c r="M14" s="27" t="s">
        <v>402</v>
      </c>
      <c r="Q14" s="37"/>
    </row>
    <row r="15" spans="1:17" x14ac:dyDescent="0.15">
      <c r="A15" s="28">
        <v>14</v>
      </c>
      <c r="B15" s="27" t="s">
        <v>398</v>
      </c>
      <c r="C15" s="27" t="s">
        <v>401</v>
      </c>
      <c r="D15" s="28" t="s">
        <v>25</v>
      </c>
      <c r="E15" s="28" t="s">
        <v>119</v>
      </c>
      <c r="F15" s="28" t="s">
        <v>25</v>
      </c>
      <c r="G15" s="28" t="s">
        <v>11</v>
      </c>
      <c r="H15" s="28" t="s">
        <v>28</v>
      </c>
      <c r="I15" s="28">
        <v>1249</v>
      </c>
      <c r="J15" s="28">
        <v>0</v>
      </c>
      <c r="K15" s="28">
        <v>270.5</v>
      </c>
      <c r="L15" s="27" t="s">
        <v>369</v>
      </c>
      <c r="M15" s="27" t="s">
        <v>409</v>
      </c>
      <c r="N15" s="27" t="s">
        <v>379</v>
      </c>
    </row>
    <row r="16" spans="1:17" x14ac:dyDescent="0.15">
      <c r="A16" s="28">
        <v>15</v>
      </c>
      <c r="B16" s="27" t="s">
        <v>403</v>
      </c>
      <c r="C16" s="27" t="s">
        <v>353</v>
      </c>
      <c r="D16" s="28" t="s">
        <v>195</v>
      </c>
      <c r="E16" s="28" t="s">
        <v>41</v>
      </c>
      <c r="F16" s="28" t="s">
        <v>11</v>
      </c>
      <c r="G16" s="28" t="s">
        <v>12</v>
      </c>
      <c r="H16" s="28" t="s">
        <v>28</v>
      </c>
      <c r="I16" s="30">
        <v>507</v>
      </c>
      <c r="J16" s="28">
        <v>87</v>
      </c>
      <c r="K16" s="28"/>
      <c r="L16" s="27" t="s">
        <v>405</v>
      </c>
      <c r="M16" s="27" t="s">
        <v>411</v>
      </c>
    </row>
    <row r="17" spans="1:15" x14ac:dyDescent="0.15">
      <c r="A17" s="28">
        <v>16</v>
      </c>
      <c r="B17" s="27" t="s">
        <v>404</v>
      </c>
      <c r="C17" s="27" t="s">
        <v>354</v>
      </c>
      <c r="D17" s="28" t="s">
        <v>11</v>
      </c>
      <c r="E17" s="28" t="s">
        <v>15</v>
      </c>
      <c r="F17" s="28" t="s">
        <v>12</v>
      </c>
      <c r="G17" s="31" t="s">
        <v>16</v>
      </c>
      <c r="H17" s="28" t="s">
        <v>23</v>
      </c>
      <c r="I17" s="30">
        <v>99</v>
      </c>
      <c r="J17" s="28">
        <v>8.5</v>
      </c>
      <c r="K17" s="28"/>
      <c r="L17" s="27" t="s">
        <v>405</v>
      </c>
      <c r="M17" s="27" t="s">
        <v>412</v>
      </c>
      <c r="N17" s="26" t="s">
        <v>410</v>
      </c>
    </row>
    <row r="18" spans="1:15" x14ac:dyDescent="0.15">
      <c r="A18" s="28">
        <v>17</v>
      </c>
      <c r="B18" s="27" t="s">
        <v>408</v>
      </c>
      <c r="C18" s="27">
        <v>6292</v>
      </c>
      <c r="D18" s="29" t="s">
        <v>15</v>
      </c>
      <c r="E18" s="29" t="s">
        <v>12</v>
      </c>
      <c r="F18" s="29" t="s">
        <v>16</v>
      </c>
      <c r="G18" s="29" t="s">
        <v>12</v>
      </c>
      <c r="H18" s="28" t="s">
        <v>23</v>
      </c>
      <c r="I18" s="30">
        <v>99</v>
      </c>
      <c r="J18" s="28">
        <v>11.5</v>
      </c>
      <c r="K18" s="28"/>
      <c r="L18" s="27" t="s">
        <v>407</v>
      </c>
      <c r="M18" s="27" t="s">
        <v>425</v>
      </c>
    </row>
    <row r="19" spans="1:15" x14ac:dyDescent="0.15">
      <c r="A19" s="28">
        <v>18</v>
      </c>
      <c r="B19" s="27" t="s">
        <v>408</v>
      </c>
      <c r="C19" s="27" t="s">
        <v>307</v>
      </c>
      <c r="D19" s="29" t="s">
        <v>12</v>
      </c>
      <c r="E19" s="28" t="s">
        <v>246</v>
      </c>
      <c r="F19" s="29" t="s">
        <v>12</v>
      </c>
      <c r="G19" s="28" t="s">
        <v>11</v>
      </c>
      <c r="H19" s="28" t="s">
        <v>28</v>
      </c>
      <c r="I19" s="30">
        <v>507</v>
      </c>
      <c r="J19" s="28">
        <v>132</v>
      </c>
      <c r="K19" s="28"/>
      <c r="L19" s="27" t="s">
        <v>406</v>
      </c>
      <c r="M19" s="27" t="s">
        <v>426</v>
      </c>
      <c r="O19" s="31" t="s">
        <v>373</v>
      </c>
    </row>
    <row r="20" spans="1:15" x14ac:dyDescent="0.15">
      <c r="A20" s="28">
        <v>19</v>
      </c>
      <c r="B20" s="27" t="s">
        <v>399</v>
      </c>
      <c r="C20" s="27" t="s">
        <v>400</v>
      </c>
      <c r="D20" s="28" t="s">
        <v>11</v>
      </c>
      <c r="E20" s="28" t="s">
        <v>25</v>
      </c>
      <c r="F20" s="28" t="s">
        <v>11</v>
      </c>
      <c r="G20" s="28" t="s">
        <v>25</v>
      </c>
      <c r="H20" s="28" t="s">
        <v>28</v>
      </c>
      <c r="I20" s="28">
        <v>1249</v>
      </c>
      <c r="J20" s="28">
        <v>0</v>
      </c>
      <c r="K20" s="28">
        <v>279.5</v>
      </c>
      <c r="L20" s="27" t="s">
        <v>370</v>
      </c>
      <c r="M20" s="27" t="s">
        <v>427</v>
      </c>
    </row>
    <row r="21" spans="1:15" x14ac:dyDescent="0.15">
      <c r="A21" s="28">
        <v>20</v>
      </c>
      <c r="B21" s="27" t="s">
        <v>428</v>
      </c>
      <c r="C21" s="27" t="s">
        <v>413</v>
      </c>
      <c r="D21" s="28" t="s">
        <v>25</v>
      </c>
      <c r="E21" s="28" t="s">
        <v>418</v>
      </c>
      <c r="F21" s="28" t="s">
        <v>25</v>
      </c>
      <c r="G21" s="28" t="s">
        <v>415</v>
      </c>
      <c r="H21" s="28" t="s">
        <v>416</v>
      </c>
      <c r="I21" s="28">
        <v>315</v>
      </c>
      <c r="J21" s="28">
        <v>0</v>
      </c>
      <c r="K21" s="28">
        <v>92.5</v>
      </c>
      <c r="L21" s="27" t="s">
        <v>419</v>
      </c>
      <c r="M21" s="27" t="s">
        <v>431</v>
      </c>
      <c r="N21" s="27" t="s">
        <v>444</v>
      </c>
    </row>
    <row r="22" spans="1:15" x14ac:dyDescent="0.15">
      <c r="A22" s="28">
        <v>21</v>
      </c>
      <c r="B22" s="27" t="s">
        <v>429</v>
      </c>
      <c r="C22" s="27" t="s">
        <v>414</v>
      </c>
      <c r="D22" s="28" t="s">
        <v>417</v>
      </c>
      <c r="E22" s="28" t="s">
        <v>11</v>
      </c>
      <c r="F22" s="28" t="s">
        <v>415</v>
      </c>
      <c r="G22" s="28" t="s">
        <v>11</v>
      </c>
      <c r="H22" s="28" t="s">
        <v>28</v>
      </c>
      <c r="I22" s="28">
        <v>934</v>
      </c>
      <c r="J22" s="28">
        <v>0</v>
      </c>
      <c r="K22" s="28">
        <v>221</v>
      </c>
      <c r="L22" s="27" t="s">
        <v>370</v>
      </c>
      <c r="M22" s="27" t="s">
        <v>430</v>
      </c>
    </row>
    <row r="23" spans="1:15" x14ac:dyDescent="0.15">
      <c r="A23" s="28">
        <v>22</v>
      </c>
      <c r="B23" s="27" t="s">
        <v>433</v>
      </c>
      <c r="C23" s="27" t="s">
        <v>436</v>
      </c>
      <c r="D23" s="28" t="s">
        <v>11</v>
      </c>
      <c r="E23" s="28" t="s">
        <v>435</v>
      </c>
      <c r="F23" s="28" t="s">
        <v>11</v>
      </c>
      <c r="G23" s="28" t="s">
        <v>434</v>
      </c>
      <c r="H23" s="28" t="s">
        <v>23</v>
      </c>
      <c r="I23" s="28">
        <v>63</v>
      </c>
      <c r="J23" s="28">
        <v>12.5</v>
      </c>
      <c r="K23" s="28"/>
      <c r="L23" s="27" t="s">
        <v>438</v>
      </c>
      <c r="M23" s="27" t="s">
        <v>439</v>
      </c>
    </row>
    <row r="24" spans="1:15" x14ac:dyDescent="0.15">
      <c r="A24" s="28">
        <v>23</v>
      </c>
      <c r="B24" s="27" t="s">
        <v>433</v>
      </c>
      <c r="C24" s="27" t="s">
        <v>437</v>
      </c>
      <c r="D24" s="28" t="s">
        <v>435</v>
      </c>
      <c r="E24" s="28" t="s">
        <v>11</v>
      </c>
      <c r="F24" s="28" t="s">
        <v>434</v>
      </c>
      <c r="G24" s="28" t="s">
        <v>11</v>
      </c>
      <c r="H24" s="28" t="s">
        <v>23</v>
      </c>
      <c r="I24" s="28">
        <v>63</v>
      </c>
      <c r="J24" s="28">
        <v>12.5</v>
      </c>
      <c r="K24" s="28"/>
      <c r="L24" s="27" t="s">
        <v>365</v>
      </c>
      <c r="M24" s="27" t="s">
        <v>440</v>
      </c>
    </row>
    <row r="25" spans="1:15" x14ac:dyDescent="0.15">
      <c r="A25" s="28">
        <v>24</v>
      </c>
      <c r="B25" s="27" t="s">
        <v>449</v>
      </c>
      <c r="C25" s="27" t="s">
        <v>450</v>
      </c>
      <c r="D25" s="28" t="s">
        <v>451</v>
      </c>
      <c r="E25" s="28" t="s">
        <v>452</v>
      </c>
      <c r="F25" s="28" t="s">
        <v>451</v>
      </c>
      <c r="G25" s="28" t="s">
        <v>453</v>
      </c>
      <c r="H25" s="28" t="s">
        <v>23</v>
      </c>
      <c r="I25" s="30">
        <v>105</v>
      </c>
      <c r="J25" s="28">
        <v>8.5</v>
      </c>
      <c r="K25" s="28"/>
      <c r="L25" s="27" t="s">
        <v>468</v>
      </c>
      <c r="N25" s="35" t="s">
        <v>454</v>
      </c>
    </row>
    <row r="26" spans="1:15" x14ac:dyDescent="0.15">
      <c r="F26" s="28" t="s">
        <v>31</v>
      </c>
      <c r="G26" s="28" t="s">
        <v>455</v>
      </c>
      <c r="H26" s="28" t="s">
        <v>27</v>
      </c>
      <c r="I26" s="30">
        <v>451</v>
      </c>
      <c r="J26" s="28">
        <v>60.5</v>
      </c>
      <c r="K26" s="28"/>
      <c r="L26" s="27" t="s">
        <v>466</v>
      </c>
      <c r="M26" s="27" t="s">
        <v>477</v>
      </c>
      <c r="N26" s="35" t="s">
        <v>456</v>
      </c>
    </row>
    <row r="27" spans="1:15" x14ac:dyDescent="0.15">
      <c r="A27" s="28">
        <v>25</v>
      </c>
      <c r="B27" s="27" t="s">
        <v>449</v>
      </c>
      <c r="C27" s="27" t="s">
        <v>457</v>
      </c>
      <c r="D27" s="28" t="s">
        <v>458</v>
      </c>
      <c r="E27" s="29" t="s">
        <v>459</v>
      </c>
      <c r="F27" s="28" t="s">
        <v>455</v>
      </c>
      <c r="G27" s="29" t="s">
        <v>459</v>
      </c>
      <c r="H27" s="28" t="s">
        <v>28</v>
      </c>
      <c r="I27" s="30">
        <v>136</v>
      </c>
      <c r="J27" s="28">
        <v>37</v>
      </c>
      <c r="K27" s="28"/>
      <c r="L27" s="27" t="s">
        <v>467</v>
      </c>
      <c r="M27" s="27" t="s">
        <v>478</v>
      </c>
      <c r="N27" s="35" t="s">
        <v>460</v>
      </c>
    </row>
    <row r="28" spans="1:15" x14ac:dyDescent="0.15">
      <c r="A28" s="28">
        <v>26</v>
      </c>
      <c r="B28" s="27" t="s">
        <v>449</v>
      </c>
      <c r="C28" s="27" t="s">
        <v>461</v>
      </c>
      <c r="D28" s="28" t="s">
        <v>462</v>
      </c>
      <c r="E28" s="29" t="s">
        <v>463</v>
      </c>
      <c r="F28" s="29" t="s">
        <v>459</v>
      </c>
      <c r="G28" s="29" t="s">
        <v>464</v>
      </c>
      <c r="H28" s="29" t="s">
        <v>465</v>
      </c>
      <c r="I28" s="30">
        <v>99</v>
      </c>
      <c r="J28" s="28">
        <v>8.5</v>
      </c>
      <c r="K28" s="28"/>
      <c r="L28" s="27" t="s">
        <v>405</v>
      </c>
      <c r="M28" s="27" t="s">
        <v>479</v>
      </c>
      <c r="N28" s="26" t="s">
        <v>410</v>
      </c>
    </row>
    <row r="29" spans="1:15" x14ac:dyDescent="0.15">
      <c r="A29" s="28">
        <v>27</v>
      </c>
      <c r="B29" s="27" t="s">
        <v>445</v>
      </c>
      <c r="C29" s="27" t="s">
        <v>441</v>
      </c>
      <c r="D29" s="28" t="s">
        <v>442</v>
      </c>
      <c r="E29" s="28" t="s">
        <v>195</v>
      </c>
      <c r="F29" s="28" t="s">
        <v>447</v>
      </c>
      <c r="G29" s="28" t="s">
        <v>448</v>
      </c>
      <c r="I29" s="30">
        <v>31</v>
      </c>
      <c r="J29" s="28">
        <v>11</v>
      </c>
      <c r="K29" s="28"/>
      <c r="N29" s="34" t="s">
        <v>483</v>
      </c>
    </row>
    <row r="30" spans="1:15" x14ac:dyDescent="0.15">
      <c r="D30" s="29"/>
      <c r="E30" s="29"/>
      <c r="F30" s="28" t="s">
        <v>443</v>
      </c>
      <c r="G30" s="28" t="s">
        <v>195</v>
      </c>
      <c r="H30" s="28" t="s">
        <v>28</v>
      </c>
      <c r="I30" s="30">
        <v>568</v>
      </c>
      <c r="J30" s="28">
        <v>144</v>
      </c>
      <c r="K30" s="28"/>
      <c r="L30" s="27" t="s">
        <v>446</v>
      </c>
      <c r="M30" s="27" t="s">
        <v>484</v>
      </c>
    </row>
    <row r="31" spans="1:15" x14ac:dyDescent="0.15">
      <c r="A31" s="28">
        <v>28</v>
      </c>
      <c r="B31" s="27" t="s">
        <v>432</v>
      </c>
      <c r="C31" s="27" t="s">
        <v>424</v>
      </c>
      <c r="D31" s="28" t="s">
        <v>11</v>
      </c>
      <c r="E31" s="28" t="s">
        <v>113</v>
      </c>
      <c r="F31" s="28" t="s">
        <v>11</v>
      </c>
      <c r="G31" s="28" t="s">
        <v>25</v>
      </c>
      <c r="H31" s="28" t="s">
        <v>28</v>
      </c>
      <c r="I31" s="28">
        <v>1249</v>
      </c>
      <c r="J31" s="28">
        <v>0</v>
      </c>
      <c r="K31" s="28">
        <v>279.5</v>
      </c>
      <c r="L31" s="27" t="s">
        <v>370</v>
      </c>
      <c r="M31" s="27" t="s">
        <v>486</v>
      </c>
      <c r="N31" s="27" t="s">
        <v>485</v>
      </c>
    </row>
    <row r="32" spans="1:15" x14ac:dyDescent="0.15">
      <c r="A32" s="28">
        <v>29</v>
      </c>
      <c r="B32" s="27" t="s">
        <v>469</v>
      </c>
      <c r="C32" s="27" t="s">
        <v>474</v>
      </c>
      <c r="D32" s="28" t="s">
        <v>472</v>
      </c>
      <c r="E32" s="28" t="s">
        <v>473</v>
      </c>
      <c r="F32" s="28" t="s">
        <v>472</v>
      </c>
      <c r="G32" s="28" t="s">
        <v>473</v>
      </c>
      <c r="H32" s="28" t="s">
        <v>28</v>
      </c>
      <c r="I32" s="28">
        <v>1162</v>
      </c>
      <c r="J32" s="28">
        <v>254.5</v>
      </c>
      <c r="K32" s="28"/>
      <c r="L32" s="27" t="s">
        <v>480</v>
      </c>
      <c r="M32" s="27" t="s">
        <v>501</v>
      </c>
    </row>
    <row r="33" spans="1:15" x14ac:dyDescent="0.15">
      <c r="A33" s="28">
        <v>30</v>
      </c>
      <c r="B33" s="27" t="s">
        <v>470</v>
      </c>
      <c r="C33" s="27" t="s">
        <v>487</v>
      </c>
      <c r="D33" s="28" t="s">
        <v>488</v>
      </c>
      <c r="E33" s="28" t="s">
        <v>475</v>
      </c>
      <c r="F33" s="28" t="s">
        <v>473</v>
      </c>
      <c r="G33" s="28" t="s">
        <v>475</v>
      </c>
      <c r="H33" s="29" t="s">
        <v>465</v>
      </c>
      <c r="I33" s="28">
        <v>301</v>
      </c>
      <c r="J33" s="28">
        <v>46.5</v>
      </c>
      <c r="K33" s="28"/>
      <c r="L33" s="27" t="s">
        <v>481</v>
      </c>
      <c r="M33" s="27" t="s">
        <v>502</v>
      </c>
      <c r="N33" s="27" t="s">
        <v>574</v>
      </c>
      <c r="O33" s="27" t="s">
        <v>573</v>
      </c>
    </row>
    <row r="34" spans="1:15" x14ac:dyDescent="0.15">
      <c r="A34" s="28">
        <v>31</v>
      </c>
      <c r="B34" s="27" t="s">
        <v>471</v>
      </c>
      <c r="C34" s="27" t="s">
        <v>476</v>
      </c>
      <c r="D34" s="28" t="s">
        <v>475</v>
      </c>
      <c r="E34" s="28" t="s">
        <v>472</v>
      </c>
      <c r="F34" s="28" t="s">
        <v>475</v>
      </c>
      <c r="G34" s="28" t="s">
        <v>472</v>
      </c>
      <c r="H34" s="28" t="s">
        <v>28</v>
      </c>
      <c r="I34" s="28">
        <v>1463</v>
      </c>
      <c r="J34" s="28">
        <v>315.5</v>
      </c>
      <c r="K34" s="28"/>
      <c r="L34" s="27" t="s">
        <v>482</v>
      </c>
      <c r="M34" s="27" t="s">
        <v>503</v>
      </c>
      <c r="N34" s="27" t="s">
        <v>630</v>
      </c>
    </row>
    <row r="35" spans="1:15" x14ac:dyDescent="0.15">
      <c r="A35" s="28">
        <v>32</v>
      </c>
      <c r="B35" s="27" t="s">
        <v>489</v>
      </c>
      <c r="C35" s="27" t="s">
        <v>491</v>
      </c>
      <c r="D35" s="28" t="s">
        <v>25</v>
      </c>
      <c r="E35" s="28" t="s">
        <v>245</v>
      </c>
      <c r="F35" s="28" t="s">
        <v>25</v>
      </c>
      <c r="G35" s="28" t="s">
        <v>11</v>
      </c>
      <c r="H35" s="29" t="s">
        <v>465</v>
      </c>
      <c r="I35" s="28">
        <v>1249</v>
      </c>
      <c r="J35" s="28">
        <v>152.5</v>
      </c>
      <c r="K35" s="28"/>
      <c r="L35" s="27" t="s">
        <v>493</v>
      </c>
      <c r="M35" s="27" t="s">
        <v>507</v>
      </c>
    </row>
    <row r="36" spans="1:15" x14ac:dyDescent="0.15">
      <c r="A36" s="28">
        <v>33</v>
      </c>
      <c r="B36" s="27" t="s">
        <v>490</v>
      </c>
      <c r="C36" s="27" t="s">
        <v>492</v>
      </c>
      <c r="D36" s="28" t="s">
        <v>245</v>
      </c>
      <c r="E36" s="28" t="s">
        <v>25</v>
      </c>
      <c r="F36" s="28" t="s">
        <v>11</v>
      </c>
      <c r="G36" s="28" t="s">
        <v>25</v>
      </c>
      <c r="H36" s="29" t="s">
        <v>465</v>
      </c>
      <c r="I36" s="28">
        <v>1249</v>
      </c>
      <c r="J36" s="28">
        <v>152.5</v>
      </c>
      <c r="K36" s="28"/>
      <c r="L36" s="27" t="s">
        <v>493</v>
      </c>
      <c r="M36" s="27" t="s">
        <v>508</v>
      </c>
    </row>
    <row r="37" spans="1:15" x14ac:dyDescent="0.15">
      <c r="A37" s="28">
        <v>34</v>
      </c>
      <c r="B37" s="27" t="s">
        <v>509</v>
      </c>
      <c r="C37" s="27" t="s">
        <v>397</v>
      </c>
      <c r="D37" s="28" t="s">
        <v>25</v>
      </c>
      <c r="E37" s="28" t="s">
        <v>11</v>
      </c>
      <c r="F37" s="28" t="s">
        <v>25</v>
      </c>
      <c r="G37" s="28" t="s">
        <v>11</v>
      </c>
      <c r="H37" s="28" t="s">
        <v>28</v>
      </c>
      <c r="I37" s="28">
        <v>1249</v>
      </c>
      <c r="J37" s="28">
        <v>0</v>
      </c>
      <c r="K37" s="28">
        <v>279.5</v>
      </c>
      <c r="L37" s="27" t="s">
        <v>370</v>
      </c>
      <c r="M37" s="27" t="s">
        <v>515</v>
      </c>
    </row>
    <row r="38" spans="1:15" x14ac:dyDescent="0.15">
      <c r="A38" s="28">
        <v>35</v>
      </c>
      <c r="B38" s="27" t="s">
        <v>524</v>
      </c>
      <c r="C38" s="27" t="s">
        <v>526</v>
      </c>
      <c r="D38" s="28" t="s">
        <v>528</v>
      </c>
      <c r="E38" s="28" t="s">
        <v>530</v>
      </c>
      <c r="F38" s="28" t="s">
        <v>528</v>
      </c>
      <c r="G38" s="28" t="s">
        <v>529</v>
      </c>
      <c r="H38" s="28" t="s">
        <v>23</v>
      </c>
      <c r="I38" s="28">
        <v>52</v>
      </c>
      <c r="J38" s="28">
        <v>6</v>
      </c>
      <c r="K38" s="28"/>
      <c r="L38" s="27" t="s">
        <v>531</v>
      </c>
      <c r="M38" s="27" t="s">
        <v>535</v>
      </c>
    </row>
    <row r="39" spans="1:15" x14ac:dyDescent="0.15">
      <c r="A39" s="28">
        <v>36</v>
      </c>
      <c r="B39" s="27" t="s">
        <v>525</v>
      </c>
      <c r="C39" s="27" t="s">
        <v>527</v>
      </c>
      <c r="D39" s="28" t="s">
        <v>530</v>
      </c>
      <c r="E39" s="28" t="s">
        <v>528</v>
      </c>
      <c r="F39" s="28" t="s">
        <v>529</v>
      </c>
      <c r="G39" s="28" t="s">
        <v>528</v>
      </c>
      <c r="H39" s="28" t="s">
        <v>23</v>
      </c>
      <c r="I39" s="28">
        <v>52</v>
      </c>
      <c r="J39" s="28">
        <v>12.5</v>
      </c>
      <c r="K39" s="28"/>
      <c r="L39" s="27" t="s">
        <v>532</v>
      </c>
      <c r="M39" s="27" t="s">
        <v>534</v>
      </c>
      <c r="N39" s="26" t="s">
        <v>533</v>
      </c>
    </row>
    <row r="40" spans="1:15" x14ac:dyDescent="0.15">
      <c r="A40" s="28">
        <v>37</v>
      </c>
      <c r="B40" s="27" t="s">
        <v>536</v>
      </c>
      <c r="C40" s="27" t="s">
        <v>307</v>
      </c>
      <c r="D40" s="29" t="s">
        <v>12</v>
      </c>
      <c r="E40" s="28" t="s">
        <v>246</v>
      </c>
      <c r="F40" s="28" t="s">
        <v>11</v>
      </c>
      <c r="G40" s="28" t="s">
        <v>79</v>
      </c>
      <c r="H40" s="29" t="s">
        <v>465</v>
      </c>
      <c r="I40" s="28">
        <v>7</v>
      </c>
      <c r="J40" s="28">
        <v>8</v>
      </c>
      <c r="K40" s="28"/>
      <c r="L40" s="27" t="s">
        <v>365</v>
      </c>
    </row>
    <row r="41" spans="1:15" x14ac:dyDescent="0.15">
      <c r="A41" s="28">
        <v>38</v>
      </c>
      <c r="B41" s="27" t="s">
        <v>543</v>
      </c>
      <c r="C41" s="27" t="s">
        <v>547</v>
      </c>
      <c r="D41" s="28" t="s">
        <v>544</v>
      </c>
      <c r="E41" s="28" t="s">
        <v>545</v>
      </c>
      <c r="F41" s="28" t="s">
        <v>546</v>
      </c>
      <c r="G41" s="28" t="s">
        <v>548</v>
      </c>
      <c r="H41" s="29" t="s">
        <v>465</v>
      </c>
      <c r="I41" s="28">
        <v>170</v>
      </c>
      <c r="J41" s="28">
        <v>14.5</v>
      </c>
      <c r="K41" s="28"/>
      <c r="L41" s="27" t="s">
        <v>468</v>
      </c>
      <c r="M41" s="27" t="s">
        <v>568</v>
      </c>
    </row>
    <row r="42" spans="1:15" x14ac:dyDescent="0.15">
      <c r="A42" s="28">
        <v>39</v>
      </c>
      <c r="B42" s="27" t="s">
        <v>554</v>
      </c>
      <c r="C42" s="27" t="s">
        <v>555</v>
      </c>
      <c r="D42" s="28" t="s">
        <v>11</v>
      </c>
      <c r="E42" s="28" t="s">
        <v>561</v>
      </c>
      <c r="F42" s="28" t="s">
        <v>558</v>
      </c>
      <c r="G42" s="28" t="s">
        <v>559</v>
      </c>
      <c r="H42" s="29" t="s">
        <v>465</v>
      </c>
      <c r="I42" s="28">
        <v>66</v>
      </c>
      <c r="J42" s="28">
        <v>0</v>
      </c>
      <c r="K42" s="28">
        <v>6</v>
      </c>
      <c r="L42" s="27" t="s">
        <v>468</v>
      </c>
    </row>
    <row r="43" spans="1:15" x14ac:dyDescent="0.15">
      <c r="A43" s="28">
        <v>40</v>
      </c>
      <c r="B43" s="27" t="s">
        <v>554</v>
      </c>
      <c r="C43" s="27" t="s">
        <v>556</v>
      </c>
      <c r="D43" s="28" t="s">
        <v>562</v>
      </c>
      <c r="E43" s="28" t="s">
        <v>237</v>
      </c>
      <c r="F43" s="28" t="s">
        <v>559</v>
      </c>
      <c r="G43" s="28" t="s">
        <v>560</v>
      </c>
      <c r="H43" s="29" t="s">
        <v>465</v>
      </c>
      <c r="I43" s="28">
        <v>66</v>
      </c>
      <c r="J43" s="28">
        <v>0</v>
      </c>
      <c r="K43" s="28">
        <v>5</v>
      </c>
      <c r="L43" s="27" t="s">
        <v>468</v>
      </c>
    </row>
    <row r="44" spans="1:15" x14ac:dyDescent="0.15">
      <c r="A44" s="28">
        <v>41</v>
      </c>
      <c r="B44" s="27" t="s">
        <v>554</v>
      </c>
      <c r="C44" s="27" t="s">
        <v>557</v>
      </c>
      <c r="D44" s="28" t="s">
        <v>119</v>
      </c>
      <c r="E44" s="28" t="s">
        <v>237</v>
      </c>
      <c r="F44" s="28" t="s">
        <v>560</v>
      </c>
      <c r="G44" s="28" t="s">
        <v>237</v>
      </c>
      <c r="H44" s="29" t="s">
        <v>465</v>
      </c>
      <c r="I44" s="28">
        <v>106</v>
      </c>
      <c r="J44" s="28">
        <v>28.5</v>
      </c>
      <c r="K44" s="28"/>
      <c r="L44" s="27" t="s">
        <v>493</v>
      </c>
      <c r="M44" s="27" t="s">
        <v>567</v>
      </c>
    </row>
    <row r="45" spans="1:15" x14ac:dyDescent="0.15">
      <c r="A45" s="28">
        <v>42</v>
      </c>
      <c r="B45" s="27" t="s">
        <v>549</v>
      </c>
      <c r="C45" s="29" t="s">
        <v>551</v>
      </c>
      <c r="D45" s="29" t="s">
        <v>25</v>
      </c>
      <c r="E45" s="29" t="s">
        <v>12</v>
      </c>
      <c r="F45" s="29" t="s">
        <v>11</v>
      </c>
      <c r="G45" s="29" t="s">
        <v>12</v>
      </c>
      <c r="H45" s="28" t="s">
        <v>28</v>
      </c>
      <c r="I45" s="30">
        <v>507</v>
      </c>
      <c r="J45" s="28">
        <v>100</v>
      </c>
      <c r="K45" s="38"/>
      <c r="L45" s="27" t="s">
        <v>406</v>
      </c>
      <c r="M45" s="27" t="s">
        <v>571</v>
      </c>
    </row>
    <row r="46" spans="1:15" x14ac:dyDescent="0.15">
      <c r="A46" s="28">
        <v>43</v>
      </c>
      <c r="B46" s="27" t="s">
        <v>550</v>
      </c>
      <c r="C46" s="29" t="s">
        <v>295</v>
      </c>
      <c r="D46" s="29" t="s">
        <v>12</v>
      </c>
      <c r="E46" s="29" t="s">
        <v>15</v>
      </c>
      <c r="F46" s="29" t="s">
        <v>12</v>
      </c>
      <c r="G46" s="29" t="s">
        <v>16</v>
      </c>
      <c r="H46" s="29" t="s">
        <v>146</v>
      </c>
      <c r="I46" s="30">
        <v>99</v>
      </c>
      <c r="J46" s="38">
        <v>6</v>
      </c>
      <c r="K46" s="38"/>
      <c r="L46" s="27" t="s">
        <v>365</v>
      </c>
      <c r="M46" s="27" t="s">
        <v>572</v>
      </c>
    </row>
    <row r="47" spans="1:15" x14ac:dyDescent="0.15">
      <c r="A47" s="28">
        <v>44</v>
      </c>
      <c r="B47" s="27" t="s">
        <v>563</v>
      </c>
      <c r="C47" s="27">
        <v>6292</v>
      </c>
      <c r="D47" s="29" t="s">
        <v>15</v>
      </c>
      <c r="E47" s="29" t="s">
        <v>12</v>
      </c>
      <c r="F47" s="29" t="s">
        <v>16</v>
      </c>
      <c r="G47" s="29" t="s">
        <v>12</v>
      </c>
      <c r="H47" s="29" t="s">
        <v>146</v>
      </c>
      <c r="I47" s="30">
        <v>99</v>
      </c>
      <c r="J47" s="28">
        <v>11.5</v>
      </c>
      <c r="K47" s="28"/>
      <c r="L47" s="27" t="s">
        <v>365</v>
      </c>
      <c r="M47" s="27" t="s">
        <v>575</v>
      </c>
    </row>
    <row r="48" spans="1:15" x14ac:dyDescent="0.15">
      <c r="A48" s="28">
        <v>45</v>
      </c>
      <c r="B48" s="27" t="s">
        <v>564</v>
      </c>
      <c r="C48" s="27" t="s">
        <v>552</v>
      </c>
      <c r="D48" s="29" t="s">
        <v>553</v>
      </c>
      <c r="E48" s="29" t="s">
        <v>11</v>
      </c>
      <c r="F48" s="29" t="s">
        <v>12</v>
      </c>
      <c r="G48" s="29" t="s">
        <v>11</v>
      </c>
      <c r="H48" s="28" t="s">
        <v>28</v>
      </c>
      <c r="I48" s="30">
        <v>507</v>
      </c>
      <c r="J48" s="28">
        <v>87</v>
      </c>
      <c r="K48" s="28"/>
      <c r="L48" s="27" t="s">
        <v>569</v>
      </c>
      <c r="M48" s="27" t="s">
        <v>576</v>
      </c>
    </row>
    <row r="49" spans="1:14" x14ac:dyDescent="0.15">
      <c r="A49" s="28">
        <v>46</v>
      </c>
      <c r="B49" s="27" t="s">
        <v>565</v>
      </c>
      <c r="C49" s="27" t="s">
        <v>504</v>
      </c>
      <c r="D49" s="28" t="s">
        <v>119</v>
      </c>
      <c r="E49" s="28" t="s">
        <v>285</v>
      </c>
      <c r="F49" s="28" t="s">
        <v>11</v>
      </c>
      <c r="G49" s="28" t="s">
        <v>285</v>
      </c>
      <c r="H49" s="28" t="s">
        <v>28</v>
      </c>
      <c r="I49" s="28">
        <v>546</v>
      </c>
      <c r="J49" s="28">
        <v>104.5</v>
      </c>
      <c r="K49" s="28"/>
      <c r="L49" s="27" t="s">
        <v>537</v>
      </c>
      <c r="M49" s="27" t="s">
        <v>578</v>
      </c>
      <c r="N49" s="27" t="s">
        <v>579</v>
      </c>
    </row>
    <row r="50" spans="1:14" x14ac:dyDescent="0.15">
      <c r="A50" s="28">
        <v>47</v>
      </c>
      <c r="B50" s="27" t="s">
        <v>566</v>
      </c>
      <c r="C50" s="27" t="s">
        <v>505</v>
      </c>
      <c r="D50" s="28" t="s">
        <v>285</v>
      </c>
      <c r="E50" s="28" t="s">
        <v>74</v>
      </c>
      <c r="F50" s="28" t="s">
        <v>285</v>
      </c>
      <c r="G50" s="28" t="s">
        <v>74</v>
      </c>
      <c r="H50" s="28" t="s">
        <v>76</v>
      </c>
      <c r="I50" s="28">
        <v>786</v>
      </c>
      <c r="J50" s="28">
        <v>226</v>
      </c>
      <c r="K50" s="28"/>
      <c r="L50" s="27" t="s">
        <v>377</v>
      </c>
      <c r="M50" s="27" t="s">
        <v>577</v>
      </c>
      <c r="N50" s="27" t="s">
        <v>22</v>
      </c>
    </row>
    <row r="51" spans="1:14" x14ac:dyDescent="0.15">
      <c r="A51" s="28">
        <v>48</v>
      </c>
      <c r="B51" s="27" t="s">
        <v>607</v>
      </c>
      <c r="C51" s="27" t="s">
        <v>603</v>
      </c>
      <c r="D51" s="31" t="s">
        <v>604</v>
      </c>
      <c r="E51" s="31" t="s">
        <v>606</v>
      </c>
      <c r="F51" s="31" t="s">
        <v>604</v>
      </c>
      <c r="G51" s="31" t="s">
        <v>605</v>
      </c>
      <c r="H51" s="29" t="s">
        <v>146</v>
      </c>
      <c r="I51" s="28">
        <v>88</v>
      </c>
      <c r="J51" s="28">
        <v>6</v>
      </c>
      <c r="L51" s="27" t="s">
        <v>405</v>
      </c>
      <c r="M51" s="27" t="s">
        <v>613</v>
      </c>
    </row>
    <row r="52" spans="1:14" x14ac:dyDescent="0.15">
      <c r="A52" s="28">
        <v>49</v>
      </c>
      <c r="B52" s="27" t="s">
        <v>607</v>
      </c>
      <c r="C52" s="27" t="s">
        <v>608</v>
      </c>
      <c r="D52" s="31" t="s">
        <v>605</v>
      </c>
      <c r="E52" s="28" t="s">
        <v>25</v>
      </c>
      <c r="F52" s="31" t="s">
        <v>605</v>
      </c>
      <c r="G52" s="28" t="s">
        <v>25</v>
      </c>
      <c r="H52" s="29" t="s">
        <v>146</v>
      </c>
      <c r="I52" s="28">
        <v>80</v>
      </c>
      <c r="J52" s="28">
        <v>8.5</v>
      </c>
      <c r="L52" s="27" t="s">
        <v>493</v>
      </c>
      <c r="M52" s="27" t="s">
        <v>612</v>
      </c>
    </row>
    <row r="53" spans="1:14" x14ac:dyDescent="0.15">
      <c r="A53" s="28">
        <v>50</v>
      </c>
      <c r="B53" s="27" t="s">
        <v>601</v>
      </c>
      <c r="C53" s="27" t="s">
        <v>513</v>
      </c>
      <c r="D53" s="28" t="s">
        <v>25</v>
      </c>
      <c r="E53" s="28" t="s">
        <v>11</v>
      </c>
      <c r="F53" s="28" t="s">
        <v>25</v>
      </c>
      <c r="G53" s="28" t="s">
        <v>11</v>
      </c>
      <c r="H53" s="28" t="s">
        <v>512</v>
      </c>
      <c r="I53" s="28">
        <v>1249</v>
      </c>
      <c r="J53" s="28">
        <v>241.5</v>
      </c>
      <c r="L53" s="27" t="s">
        <v>514</v>
      </c>
      <c r="M53" s="27" t="s">
        <v>611</v>
      </c>
    </row>
    <row r="54" spans="1:14" x14ac:dyDescent="0.15">
      <c r="A54" s="28">
        <v>51</v>
      </c>
      <c r="B54" s="27" t="s">
        <v>599</v>
      </c>
      <c r="C54" s="27" t="s">
        <v>610</v>
      </c>
      <c r="D54" s="28" t="s">
        <v>11</v>
      </c>
      <c r="E54" s="28" t="s">
        <v>516</v>
      </c>
      <c r="F54" s="28" t="s">
        <v>11</v>
      </c>
      <c r="G54" s="28" t="s">
        <v>516</v>
      </c>
      <c r="H54" s="28" t="s">
        <v>76</v>
      </c>
      <c r="I54" s="28">
        <v>279</v>
      </c>
      <c r="J54" s="28">
        <v>0</v>
      </c>
      <c r="K54" s="28"/>
      <c r="L54" s="27" t="s">
        <v>580</v>
      </c>
      <c r="M54" s="27" t="s">
        <v>617</v>
      </c>
      <c r="N54" s="27" t="s">
        <v>609</v>
      </c>
    </row>
    <row r="55" spans="1:14" x14ac:dyDescent="0.15">
      <c r="A55" s="28">
        <v>52</v>
      </c>
      <c r="B55" s="27" t="s">
        <v>599</v>
      </c>
      <c r="C55" s="27" t="s">
        <v>616</v>
      </c>
      <c r="D55" s="28" t="s">
        <v>516</v>
      </c>
      <c r="E55" s="28" t="s">
        <v>11</v>
      </c>
      <c r="F55" s="28" t="s">
        <v>516</v>
      </c>
      <c r="G55" s="28" t="s">
        <v>548</v>
      </c>
      <c r="H55" s="28" t="s">
        <v>76</v>
      </c>
      <c r="I55" s="28">
        <v>131</v>
      </c>
      <c r="J55" s="28">
        <v>46</v>
      </c>
      <c r="K55" s="28"/>
      <c r="L55" s="27" t="s">
        <v>376</v>
      </c>
      <c r="M55" s="27" t="s">
        <v>618</v>
      </c>
    </row>
    <row r="56" spans="1:14" x14ac:dyDescent="0.15">
      <c r="A56" s="28">
        <v>53</v>
      </c>
      <c r="B56" s="27" t="s">
        <v>614</v>
      </c>
      <c r="C56" s="27" t="s">
        <v>615</v>
      </c>
      <c r="D56" s="28" t="s">
        <v>516</v>
      </c>
      <c r="E56" s="28" t="s">
        <v>25</v>
      </c>
      <c r="F56" s="28" t="s">
        <v>548</v>
      </c>
      <c r="G56" s="28" t="s">
        <v>11</v>
      </c>
      <c r="H56" s="28" t="s">
        <v>76</v>
      </c>
      <c r="I56" s="28">
        <v>148</v>
      </c>
      <c r="J56" s="28">
        <v>52</v>
      </c>
      <c r="L56" s="27" t="s">
        <v>376</v>
      </c>
      <c r="M56" s="27" t="s">
        <v>619</v>
      </c>
    </row>
    <row r="57" spans="1:14" x14ac:dyDescent="0.15">
      <c r="A57" s="28">
        <v>54</v>
      </c>
      <c r="B57" s="27" t="s">
        <v>600</v>
      </c>
      <c r="C57" s="27" t="s">
        <v>602</v>
      </c>
      <c r="D57" s="28" t="s">
        <v>11</v>
      </c>
      <c r="E57" s="28" t="s">
        <v>25</v>
      </c>
      <c r="F57" s="28" t="s">
        <v>11</v>
      </c>
      <c r="G57" s="28" t="s">
        <v>25</v>
      </c>
      <c r="H57" s="28" t="s">
        <v>27</v>
      </c>
      <c r="I57" s="28">
        <v>1249</v>
      </c>
      <c r="J57" s="28">
        <v>241.5</v>
      </c>
      <c r="L57" s="27" t="s">
        <v>371</v>
      </c>
      <c r="M57" s="27" t="s">
        <v>620</v>
      </c>
    </row>
    <row r="58" spans="1:14" x14ac:dyDescent="0.15">
      <c r="A58" s="28">
        <v>55</v>
      </c>
      <c r="B58" s="27" t="s">
        <v>594</v>
      </c>
      <c r="C58" s="27" t="s">
        <v>592</v>
      </c>
      <c r="D58" s="28" t="s">
        <v>596</v>
      </c>
      <c r="E58" s="28" t="s">
        <v>597</v>
      </c>
      <c r="F58" s="28" t="s">
        <v>596</v>
      </c>
      <c r="G58" s="28" t="s">
        <v>598</v>
      </c>
      <c r="H58" s="28" t="s">
        <v>28</v>
      </c>
      <c r="I58" s="28">
        <v>524</v>
      </c>
      <c r="J58" s="28">
        <v>142</v>
      </c>
      <c r="K58" s="28"/>
      <c r="L58" s="27" t="s">
        <v>370</v>
      </c>
      <c r="M58" s="27" t="s">
        <v>622</v>
      </c>
      <c r="N58" s="27" t="s">
        <v>623</v>
      </c>
    </row>
    <row r="59" spans="1:14" x14ac:dyDescent="0.15">
      <c r="A59" s="28">
        <v>56</v>
      </c>
      <c r="B59" s="27" t="s">
        <v>595</v>
      </c>
      <c r="C59" s="27" t="s">
        <v>593</v>
      </c>
      <c r="D59" s="28" t="s">
        <v>597</v>
      </c>
      <c r="E59" s="28" t="s">
        <v>596</v>
      </c>
      <c r="F59" s="28" t="s">
        <v>598</v>
      </c>
      <c r="G59" s="28" t="s">
        <v>596</v>
      </c>
      <c r="H59" s="28" t="s">
        <v>28</v>
      </c>
      <c r="I59" s="28">
        <v>524</v>
      </c>
      <c r="J59" s="28">
        <v>142</v>
      </c>
      <c r="K59" s="28"/>
      <c r="L59" s="27" t="s">
        <v>370</v>
      </c>
      <c r="M59" s="27" t="s">
        <v>621</v>
      </c>
      <c r="N59" s="27" t="s">
        <v>623</v>
      </c>
    </row>
    <row r="60" spans="1:14" x14ac:dyDescent="0.15">
      <c r="A60" s="28">
        <v>57</v>
      </c>
      <c r="B60" s="27" t="s">
        <v>268</v>
      </c>
      <c r="C60" s="27" t="s">
        <v>629</v>
      </c>
      <c r="D60" s="28" t="s">
        <v>74</v>
      </c>
      <c r="E60" s="28" t="s">
        <v>79</v>
      </c>
      <c r="F60" s="28" t="s">
        <v>74</v>
      </c>
      <c r="G60" s="28" t="s">
        <v>79</v>
      </c>
      <c r="H60" s="28" t="s">
        <v>76</v>
      </c>
      <c r="I60" s="28">
        <v>1331</v>
      </c>
      <c r="J60" s="28">
        <v>411</v>
      </c>
      <c r="K60" s="28"/>
      <c r="L60" s="27" t="s">
        <v>633</v>
      </c>
      <c r="M60" s="27" t="s">
        <v>634</v>
      </c>
      <c r="N60" s="27" t="s">
        <v>631</v>
      </c>
    </row>
    <row r="61" spans="1:14" x14ac:dyDescent="0.15">
      <c r="A61" s="28">
        <v>58</v>
      </c>
      <c r="B61" s="27" t="s">
        <v>646</v>
      </c>
      <c r="C61" s="27" t="s">
        <v>647</v>
      </c>
      <c r="D61" s="28" t="s">
        <v>195</v>
      </c>
      <c r="E61" s="28" t="s">
        <v>648</v>
      </c>
      <c r="F61" s="28" t="s">
        <v>195</v>
      </c>
      <c r="G61" s="28" t="s">
        <v>649</v>
      </c>
      <c r="H61" s="29" t="s">
        <v>146</v>
      </c>
      <c r="I61" s="28">
        <v>22</v>
      </c>
      <c r="J61" s="28">
        <v>3</v>
      </c>
      <c r="L61" s="27" t="s">
        <v>468</v>
      </c>
    </row>
    <row r="62" spans="1:14" x14ac:dyDescent="0.15">
      <c r="A62" s="28">
        <v>59</v>
      </c>
      <c r="B62" s="27" t="s">
        <v>628</v>
      </c>
      <c r="C62" s="27" t="s">
        <v>626</v>
      </c>
      <c r="D62" s="28" t="s">
        <v>624</v>
      </c>
      <c r="E62" s="28" t="s">
        <v>625</v>
      </c>
      <c r="F62" s="28" t="s">
        <v>624</v>
      </c>
      <c r="G62" s="29" t="s">
        <v>16</v>
      </c>
      <c r="H62" s="29" t="s">
        <v>146</v>
      </c>
      <c r="I62" s="30">
        <v>606</v>
      </c>
      <c r="J62" s="28">
        <v>23</v>
      </c>
      <c r="K62" s="28"/>
      <c r="L62" s="27" t="s">
        <v>468</v>
      </c>
      <c r="M62" s="27" t="s">
        <v>650</v>
      </c>
      <c r="N62" s="27" t="s">
        <v>22</v>
      </c>
    </row>
    <row r="63" spans="1:14" x14ac:dyDescent="0.15">
      <c r="A63" s="28">
        <v>60</v>
      </c>
      <c r="B63" s="27" t="s">
        <v>645</v>
      </c>
      <c r="C63" s="27" t="s">
        <v>627</v>
      </c>
      <c r="D63" s="28" t="s">
        <v>625</v>
      </c>
      <c r="E63" s="28" t="s">
        <v>624</v>
      </c>
      <c r="F63" s="29" t="s">
        <v>16</v>
      </c>
      <c r="G63" s="28" t="s">
        <v>624</v>
      </c>
      <c r="H63" s="29" t="s">
        <v>146</v>
      </c>
      <c r="I63" s="30">
        <v>606</v>
      </c>
      <c r="J63" s="28">
        <v>46</v>
      </c>
      <c r="K63" s="28"/>
      <c r="L63" s="27" t="s">
        <v>468</v>
      </c>
      <c r="M63" s="27" t="s">
        <v>651</v>
      </c>
    </row>
    <row r="64" spans="1:14" x14ac:dyDescent="0.15">
      <c r="A64" s="28">
        <v>61</v>
      </c>
      <c r="B64" s="27" t="s">
        <v>672</v>
      </c>
      <c r="C64" s="27" t="s">
        <v>673</v>
      </c>
      <c r="D64" s="28" t="s">
        <v>668</v>
      </c>
      <c r="E64" s="28" t="s">
        <v>669</v>
      </c>
      <c r="F64" s="28" t="s">
        <v>668</v>
      </c>
      <c r="G64" s="28" t="s">
        <v>671</v>
      </c>
      <c r="H64" s="29" t="s">
        <v>146</v>
      </c>
      <c r="I64" s="28">
        <v>220</v>
      </c>
      <c r="J64" s="28">
        <v>16.5</v>
      </c>
      <c r="L64" s="27" t="s">
        <v>468</v>
      </c>
      <c r="M64" s="27" t="s">
        <v>680</v>
      </c>
    </row>
    <row r="65" spans="1:15" x14ac:dyDescent="0.15">
      <c r="F65" s="28" t="s">
        <v>671</v>
      </c>
      <c r="G65" s="28" t="s">
        <v>670</v>
      </c>
      <c r="H65" s="29" t="s">
        <v>146</v>
      </c>
      <c r="I65" s="28">
        <v>106</v>
      </c>
      <c r="J65" s="28">
        <v>7.5</v>
      </c>
    </row>
    <row r="66" spans="1:15" x14ac:dyDescent="0.15">
      <c r="A66" s="28">
        <v>62</v>
      </c>
      <c r="B66" s="27" t="s">
        <v>675</v>
      </c>
      <c r="C66" s="27" t="s">
        <v>677</v>
      </c>
      <c r="D66" s="28" t="s">
        <v>678</v>
      </c>
      <c r="E66" s="28" t="s">
        <v>679</v>
      </c>
      <c r="F66" s="28" t="s">
        <v>670</v>
      </c>
      <c r="G66" s="28" t="s">
        <v>671</v>
      </c>
      <c r="H66" s="29" t="s">
        <v>146</v>
      </c>
      <c r="I66" s="28">
        <v>106</v>
      </c>
      <c r="J66" s="28">
        <v>14.5</v>
      </c>
      <c r="K66" s="28"/>
      <c r="L66" s="27" t="s">
        <v>365</v>
      </c>
      <c r="M66" s="27" t="s">
        <v>681</v>
      </c>
      <c r="N66" s="27" t="s">
        <v>379</v>
      </c>
      <c r="O66" s="27" t="s">
        <v>395</v>
      </c>
    </row>
    <row r="67" spans="1:15" x14ac:dyDescent="0.15">
      <c r="F67" s="28" t="s">
        <v>671</v>
      </c>
      <c r="G67" s="28" t="s">
        <v>676</v>
      </c>
      <c r="H67" s="29" t="s">
        <v>146</v>
      </c>
      <c r="I67" s="28">
        <v>32</v>
      </c>
      <c r="J67" s="28">
        <v>0</v>
      </c>
      <c r="K67" s="28"/>
    </row>
    <row r="68" spans="1:15" x14ac:dyDescent="0.15">
      <c r="F68" s="28" t="s">
        <v>676</v>
      </c>
      <c r="G68" s="28" t="s">
        <v>674</v>
      </c>
      <c r="H68" s="29" t="s">
        <v>146</v>
      </c>
      <c r="I68" s="28">
        <v>195</v>
      </c>
      <c r="J68" s="28">
        <v>26.5</v>
      </c>
      <c r="K68" s="28"/>
    </row>
    <row r="69" spans="1:15" x14ac:dyDescent="0.15">
      <c r="A69" s="28">
        <v>63</v>
      </c>
      <c r="B69" s="27" t="s">
        <v>682</v>
      </c>
      <c r="C69" s="27" t="s">
        <v>658</v>
      </c>
      <c r="D69" s="28" t="s">
        <v>692</v>
      </c>
      <c r="E69" s="28" t="s">
        <v>659</v>
      </c>
      <c r="F69" s="28" t="s">
        <v>692</v>
      </c>
      <c r="G69" s="28" t="s">
        <v>693</v>
      </c>
      <c r="H69" s="28" t="s">
        <v>23</v>
      </c>
      <c r="I69" s="28">
        <v>354</v>
      </c>
      <c r="J69" s="28">
        <v>15</v>
      </c>
      <c r="K69" s="28"/>
      <c r="L69" s="27" t="s">
        <v>468</v>
      </c>
      <c r="N69" s="27" t="s">
        <v>22</v>
      </c>
    </row>
    <row r="70" spans="1:15" x14ac:dyDescent="0.15">
      <c r="F70" s="28" t="s">
        <v>693</v>
      </c>
      <c r="G70" s="28" t="s">
        <v>659</v>
      </c>
      <c r="H70" s="28" t="s">
        <v>23</v>
      </c>
      <c r="I70" s="28">
        <v>104</v>
      </c>
      <c r="J70" s="28">
        <v>8.5</v>
      </c>
      <c r="K70" s="28"/>
    </row>
    <row r="96" spans="15:15" x14ac:dyDescent="0.15">
      <c r="O96" s="31"/>
    </row>
    <row r="98" spans="4:9" x14ac:dyDescent="0.15">
      <c r="D98" s="29"/>
      <c r="E98" s="29"/>
      <c r="F98" s="29"/>
      <c r="G98" s="29"/>
      <c r="I98" s="30"/>
    </row>
    <row r="99" spans="4:9" x14ac:dyDescent="0.15">
      <c r="D99" s="29"/>
      <c r="F99" s="29"/>
      <c r="I99" s="30"/>
    </row>
  </sheetData>
  <phoneticPr fontId="1" type="noConversion"/>
  <pageMargins left="0.7" right="0.7" top="0.75" bottom="0.75" header="0.3" footer="0.3"/>
  <pageSetup paperSize="9" scale="36" orientation="landscape" r:id="rId1"/>
  <colBreaks count="1" manualBreakCount="1">
    <brk id="17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view="pageBreakPreview" zoomScaleNormal="100" zoomScaleSheetLayoutView="100" workbookViewId="0">
      <selection activeCell="F25" sqref="F25"/>
    </sheetView>
  </sheetViews>
  <sheetFormatPr defaultRowHeight="13.5" x14ac:dyDescent="0.15"/>
  <cols>
    <col min="1" max="1" width="4.75" style="28" customWidth="1"/>
    <col min="2" max="2" width="4.875" style="27" customWidth="1"/>
    <col min="3" max="3" width="6.5" style="27" bestFit="1" customWidth="1"/>
    <col min="4" max="7" width="11" style="28" bestFit="1" customWidth="1"/>
    <col min="8" max="8" width="7.125" style="28" bestFit="1" customWidth="1"/>
    <col min="9" max="9" width="5.5" style="28" bestFit="1" customWidth="1"/>
    <col min="10" max="10" width="6.5" style="28" bestFit="1" customWidth="1"/>
    <col min="11" max="11" width="8.25" style="35" customWidth="1"/>
    <col min="12" max="12" width="9.5" style="27" bestFit="1" customWidth="1"/>
    <col min="13" max="13" width="7.5" style="27" bestFit="1" customWidth="1"/>
    <col min="14" max="14" width="14.125" style="27" bestFit="1" customWidth="1"/>
    <col min="15" max="15" width="8.25" style="27" bestFit="1" customWidth="1"/>
    <col min="16" max="16" width="10" style="28" customWidth="1"/>
    <col min="17" max="17" width="8.5" style="28" customWidth="1"/>
    <col min="18" max="18" width="8.5" style="28" bestFit="1" customWidth="1"/>
    <col min="19" max="16384" width="9" style="28"/>
  </cols>
  <sheetData>
    <row r="1" spans="1:17" x14ac:dyDescent="0.15">
      <c r="A1" s="24" t="s">
        <v>177</v>
      </c>
      <c r="B1" s="25" t="s">
        <v>176</v>
      </c>
      <c r="C1" s="25" t="s">
        <v>175</v>
      </c>
      <c r="D1" s="24" t="s">
        <v>174</v>
      </c>
      <c r="E1" s="24" t="s">
        <v>173</v>
      </c>
      <c r="F1" s="24" t="s">
        <v>172</v>
      </c>
      <c r="G1" s="24" t="s">
        <v>171</v>
      </c>
      <c r="H1" s="24" t="s">
        <v>170</v>
      </c>
      <c r="I1" s="26" t="s">
        <v>169</v>
      </c>
      <c r="J1" s="26" t="s">
        <v>168</v>
      </c>
      <c r="P1" s="11" t="s">
        <v>143</v>
      </c>
      <c r="Q1" s="32">
        <f>SUM(I2:I70)</f>
        <v>6159</v>
      </c>
    </row>
    <row r="2" spans="1:17" x14ac:dyDescent="0.15">
      <c r="A2" s="28">
        <v>1</v>
      </c>
      <c r="B2" s="27" t="s">
        <v>686</v>
      </c>
      <c r="C2" s="27">
        <v>6292</v>
      </c>
      <c r="D2" s="29" t="s">
        <v>15</v>
      </c>
      <c r="E2" s="29" t="s">
        <v>12</v>
      </c>
      <c r="F2" s="29" t="s">
        <v>16</v>
      </c>
      <c r="G2" s="29" t="s">
        <v>12</v>
      </c>
      <c r="H2" s="29" t="s">
        <v>146</v>
      </c>
      <c r="I2" s="30">
        <v>99</v>
      </c>
      <c r="J2" s="28">
        <v>6</v>
      </c>
      <c r="K2" s="28"/>
      <c r="L2" s="27" t="s">
        <v>365</v>
      </c>
      <c r="N2" s="27" t="s">
        <v>97</v>
      </c>
      <c r="P2" s="13" t="s">
        <v>144</v>
      </c>
      <c r="Q2" s="32">
        <f>SUM(J2:J70)+SUM(K2:K70)</f>
        <v>919</v>
      </c>
    </row>
    <row r="3" spans="1:17" x14ac:dyDescent="0.15">
      <c r="A3" s="28">
        <v>2</v>
      </c>
      <c r="B3" s="27" t="s">
        <v>686</v>
      </c>
      <c r="C3" s="27" t="s">
        <v>683</v>
      </c>
      <c r="D3" s="29" t="s">
        <v>12</v>
      </c>
      <c r="E3" s="28" t="s">
        <v>687</v>
      </c>
      <c r="F3" s="29" t="s">
        <v>12</v>
      </c>
      <c r="G3" s="28" t="s">
        <v>687</v>
      </c>
      <c r="H3" s="29" t="s">
        <v>146</v>
      </c>
      <c r="I3" s="28">
        <v>79</v>
      </c>
      <c r="J3" s="28">
        <v>6</v>
      </c>
      <c r="L3" s="27" t="s">
        <v>701</v>
      </c>
      <c r="N3" s="31"/>
      <c r="O3" s="31"/>
      <c r="P3" s="9" t="s">
        <v>145</v>
      </c>
      <c r="Q3" s="33">
        <f>Q2/Q1</f>
        <v>0.14921253450235428</v>
      </c>
    </row>
    <row r="4" spans="1:17" x14ac:dyDescent="0.15">
      <c r="A4" s="28">
        <v>3</v>
      </c>
      <c r="B4" s="27" t="s">
        <v>686</v>
      </c>
      <c r="C4" s="27" t="s">
        <v>684</v>
      </c>
      <c r="D4" s="28" t="s">
        <v>687</v>
      </c>
      <c r="E4" s="29" t="s">
        <v>12</v>
      </c>
      <c r="F4" s="28" t="s">
        <v>687</v>
      </c>
      <c r="G4" s="29" t="s">
        <v>12</v>
      </c>
      <c r="H4" s="29" t="s">
        <v>146</v>
      </c>
      <c r="I4" s="28">
        <v>79</v>
      </c>
      <c r="J4" s="28">
        <v>6</v>
      </c>
      <c r="L4" s="27" t="s">
        <v>701</v>
      </c>
      <c r="O4" s="31"/>
      <c r="P4" s="33" t="s">
        <v>336</v>
      </c>
      <c r="Q4" s="32">
        <f>SUM(K2:K70)</f>
        <v>0</v>
      </c>
    </row>
    <row r="5" spans="1:17" x14ac:dyDescent="0.15">
      <c r="A5" s="28">
        <v>4</v>
      </c>
      <c r="B5" s="27" t="s">
        <v>686</v>
      </c>
      <c r="C5" s="27" t="s">
        <v>685</v>
      </c>
      <c r="D5" s="29" t="s">
        <v>12</v>
      </c>
      <c r="E5" s="28" t="s">
        <v>316</v>
      </c>
      <c r="F5" s="29" t="s">
        <v>12</v>
      </c>
      <c r="G5" s="31" t="s">
        <v>720</v>
      </c>
      <c r="H5" s="29" t="s">
        <v>146</v>
      </c>
      <c r="I5" s="30">
        <v>153</v>
      </c>
      <c r="J5" s="28">
        <v>12</v>
      </c>
      <c r="L5" s="27" t="s">
        <v>365</v>
      </c>
      <c r="N5" s="27" t="s">
        <v>691</v>
      </c>
      <c r="O5" s="31"/>
      <c r="Q5" s="32">
        <f>SUM(J2:J70)</f>
        <v>919</v>
      </c>
    </row>
    <row r="6" spans="1:17" x14ac:dyDescent="0.15">
      <c r="A6" s="28">
        <v>5</v>
      </c>
      <c r="B6" s="27" t="s">
        <v>686</v>
      </c>
      <c r="C6" s="27" t="s">
        <v>717</v>
      </c>
      <c r="D6" s="31" t="s">
        <v>718</v>
      </c>
      <c r="E6" s="28" t="s">
        <v>719</v>
      </c>
      <c r="F6" s="31" t="s">
        <v>720</v>
      </c>
      <c r="G6" s="28" t="s">
        <v>719</v>
      </c>
      <c r="H6" s="29" t="s">
        <v>690</v>
      </c>
      <c r="I6" s="30">
        <v>351</v>
      </c>
      <c r="J6" s="28">
        <v>54</v>
      </c>
      <c r="K6"/>
      <c r="L6" s="27" t="s">
        <v>721</v>
      </c>
      <c r="N6" s="27" t="s">
        <v>259</v>
      </c>
      <c r="O6" s="31"/>
    </row>
    <row r="7" spans="1:17" x14ac:dyDescent="0.15">
      <c r="A7" s="28">
        <v>6</v>
      </c>
      <c r="B7" s="27" t="s">
        <v>716</v>
      </c>
      <c r="C7" s="27" t="s">
        <v>715</v>
      </c>
      <c r="D7" s="28" t="s">
        <v>713</v>
      </c>
      <c r="E7" t="s">
        <v>315</v>
      </c>
      <c r="F7" s="31" t="s">
        <v>195</v>
      </c>
      <c r="G7" t="s">
        <v>315</v>
      </c>
      <c r="H7" s="29" t="s">
        <v>690</v>
      </c>
      <c r="I7" s="28">
        <v>553</v>
      </c>
      <c r="J7" s="28">
        <v>88</v>
      </c>
      <c r="K7"/>
      <c r="L7" s="27" t="s">
        <v>735</v>
      </c>
    </row>
    <row r="8" spans="1:17" x14ac:dyDescent="0.15">
      <c r="A8" s="28">
        <v>7</v>
      </c>
      <c r="B8" s="27" t="s">
        <v>711</v>
      </c>
      <c r="C8" s="27" t="s">
        <v>714</v>
      </c>
      <c r="D8" t="s">
        <v>315</v>
      </c>
      <c r="E8" s="28" t="s">
        <v>245</v>
      </c>
      <c r="F8" t="s">
        <v>315</v>
      </c>
      <c r="G8" s="28" t="s">
        <v>245</v>
      </c>
      <c r="H8" s="29" t="s">
        <v>146</v>
      </c>
      <c r="I8" s="28">
        <v>138</v>
      </c>
      <c r="J8" s="28">
        <v>21.5</v>
      </c>
      <c r="K8" s="28"/>
      <c r="L8" s="27" t="s">
        <v>734</v>
      </c>
      <c r="N8" s="26"/>
      <c r="O8" s="28"/>
      <c r="P8" s="36" t="s">
        <v>494</v>
      </c>
      <c r="Q8" s="28">
        <f>COUNTIF(C$2:C$70,"*K*")</f>
        <v>13</v>
      </c>
    </row>
    <row r="9" spans="1:17" x14ac:dyDescent="0.15">
      <c r="A9" s="28">
        <v>8</v>
      </c>
      <c r="B9" s="27" t="s">
        <v>711</v>
      </c>
      <c r="C9" s="27" t="s">
        <v>712</v>
      </c>
      <c r="D9" s="28" t="s">
        <v>245</v>
      </c>
      <c r="E9" s="31" t="s">
        <v>11</v>
      </c>
      <c r="F9" s="28" t="s">
        <v>245</v>
      </c>
      <c r="G9" s="31" t="s">
        <v>11</v>
      </c>
      <c r="H9" s="29" t="s">
        <v>146</v>
      </c>
      <c r="I9" s="28">
        <v>355</v>
      </c>
      <c r="J9" s="28">
        <v>51.5</v>
      </c>
      <c r="L9" s="27" t="s">
        <v>732</v>
      </c>
      <c r="N9" s="26"/>
      <c r="P9" s="37" t="s">
        <v>495</v>
      </c>
      <c r="Q9" s="28">
        <f>COUNTIF(C$2:C$70,"*T*")</f>
        <v>1</v>
      </c>
    </row>
    <row r="10" spans="1:17" x14ac:dyDescent="0.15">
      <c r="A10" s="28">
        <v>9</v>
      </c>
      <c r="B10" s="27" t="s">
        <v>747</v>
      </c>
      <c r="C10" s="27" t="s">
        <v>730</v>
      </c>
      <c r="D10" s="28" t="s">
        <v>728</v>
      </c>
      <c r="E10" s="28" t="s">
        <v>727</v>
      </c>
      <c r="F10" s="28" t="s">
        <v>728</v>
      </c>
      <c r="G10" s="28" t="s">
        <v>727</v>
      </c>
      <c r="H10" s="31" t="s">
        <v>731</v>
      </c>
      <c r="I10" s="28">
        <v>1249</v>
      </c>
      <c r="J10" s="28">
        <v>241.5</v>
      </c>
      <c r="L10" s="27" t="s">
        <v>732</v>
      </c>
      <c r="P10" s="37" t="s">
        <v>496</v>
      </c>
      <c r="Q10" s="28">
        <f>COUNTIF(C$2:C$70,"*Z*")</f>
        <v>1</v>
      </c>
    </row>
    <row r="11" spans="1:17" x14ac:dyDescent="0.15">
      <c r="A11" s="28">
        <v>10</v>
      </c>
      <c r="B11" s="27" t="s">
        <v>748</v>
      </c>
      <c r="C11" s="27" t="s">
        <v>729</v>
      </c>
      <c r="D11" s="28" t="s">
        <v>727</v>
      </c>
      <c r="E11" s="28" t="s">
        <v>728</v>
      </c>
      <c r="F11" s="28" t="s">
        <v>727</v>
      </c>
      <c r="G11" s="28" t="s">
        <v>728</v>
      </c>
      <c r="H11" s="31" t="s">
        <v>731</v>
      </c>
      <c r="I11" s="28">
        <v>1285</v>
      </c>
      <c r="J11" s="28">
        <v>149.5</v>
      </c>
      <c r="L11" s="27" t="s">
        <v>733</v>
      </c>
      <c r="N11" s="27" t="s">
        <v>746</v>
      </c>
      <c r="O11" s="31"/>
      <c r="P11" s="37" t="s">
        <v>497</v>
      </c>
      <c r="Q11" s="28">
        <f>COUNTIF(C$2:C$70,"*D*")</f>
        <v>0</v>
      </c>
    </row>
    <row r="12" spans="1:17" x14ac:dyDescent="0.15">
      <c r="A12" s="28">
        <v>11</v>
      </c>
      <c r="B12" s="27" t="s">
        <v>749</v>
      </c>
      <c r="C12" s="27" t="s">
        <v>658</v>
      </c>
      <c r="D12" s="28" t="s">
        <v>187</v>
      </c>
      <c r="E12" s="28" t="s">
        <v>659</v>
      </c>
      <c r="F12" s="28" t="s">
        <v>187</v>
      </c>
      <c r="G12" s="28" t="s">
        <v>693</v>
      </c>
      <c r="H12" s="29" t="s">
        <v>690</v>
      </c>
      <c r="I12" s="30">
        <v>351</v>
      </c>
      <c r="J12" s="28">
        <v>48</v>
      </c>
      <c r="K12" s="28"/>
      <c r="L12" s="27" t="s">
        <v>405</v>
      </c>
      <c r="N12" s="27" t="s">
        <v>22</v>
      </c>
      <c r="P12" s="37" t="s">
        <v>498</v>
      </c>
      <c r="Q12" s="28">
        <f>COUNTIF(C$2:C$70,"*G*")</f>
        <v>0</v>
      </c>
    </row>
    <row r="13" spans="1:17" x14ac:dyDescent="0.15">
      <c r="A13" s="28">
        <v>12</v>
      </c>
      <c r="B13" s="27" t="s">
        <v>17</v>
      </c>
      <c r="C13" s="27" t="s">
        <v>723</v>
      </c>
      <c r="D13" s="28" t="s">
        <v>722</v>
      </c>
      <c r="E13" s="29" t="s">
        <v>12</v>
      </c>
      <c r="F13" s="28" t="s">
        <v>693</v>
      </c>
      <c r="G13" s="29" t="s">
        <v>12</v>
      </c>
      <c r="H13" s="29" t="s">
        <v>146</v>
      </c>
      <c r="I13" s="30">
        <v>153</v>
      </c>
      <c r="J13" s="28">
        <v>12</v>
      </c>
      <c r="K13" s="28"/>
      <c r="L13" s="27" t="s">
        <v>365</v>
      </c>
      <c r="N13" s="27" t="s">
        <v>22</v>
      </c>
      <c r="P13" s="37"/>
      <c r="Q13" s="37"/>
    </row>
    <row r="14" spans="1:17" x14ac:dyDescent="0.15">
      <c r="A14" s="28">
        <v>13</v>
      </c>
      <c r="B14" s="27" t="s">
        <v>17</v>
      </c>
      <c r="C14" s="29" t="s">
        <v>295</v>
      </c>
      <c r="D14" s="29" t="s">
        <v>12</v>
      </c>
      <c r="E14" s="29" t="s">
        <v>15</v>
      </c>
      <c r="F14" s="29" t="s">
        <v>12</v>
      </c>
      <c r="G14" s="29" t="s">
        <v>16</v>
      </c>
      <c r="H14" s="29" t="s">
        <v>146</v>
      </c>
      <c r="I14" s="30">
        <v>99</v>
      </c>
      <c r="J14" s="38">
        <v>6</v>
      </c>
      <c r="K14" s="38"/>
      <c r="L14" s="27" t="s">
        <v>365</v>
      </c>
      <c r="N14" s="27" t="s">
        <v>22</v>
      </c>
      <c r="Q14" s="37"/>
    </row>
    <row r="15" spans="1:17" x14ac:dyDescent="0.15">
      <c r="A15" s="28">
        <v>14</v>
      </c>
      <c r="B15" s="27" t="s">
        <v>744</v>
      </c>
      <c r="C15" s="27">
        <v>6292</v>
      </c>
      <c r="D15" s="29" t="s">
        <v>15</v>
      </c>
      <c r="E15" s="29" t="s">
        <v>12</v>
      </c>
      <c r="F15" s="29" t="s">
        <v>16</v>
      </c>
      <c r="G15" s="29" t="s">
        <v>12</v>
      </c>
      <c r="H15" s="29" t="s">
        <v>146</v>
      </c>
      <c r="I15" s="30">
        <v>99</v>
      </c>
      <c r="J15" s="28">
        <v>6</v>
      </c>
      <c r="K15" s="28"/>
      <c r="L15" s="27" t="s">
        <v>365</v>
      </c>
      <c r="N15" s="27" t="s">
        <v>97</v>
      </c>
    </row>
    <row r="16" spans="1:17" x14ac:dyDescent="0.15">
      <c r="A16" s="28">
        <v>15</v>
      </c>
      <c r="B16" s="27" t="s">
        <v>724</v>
      </c>
      <c r="C16" s="27" t="s">
        <v>725</v>
      </c>
      <c r="D16" s="29" t="s">
        <v>12</v>
      </c>
      <c r="E16" s="31" t="s">
        <v>726</v>
      </c>
      <c r="F16" s="29" t="s">
        <v>12</v>
      </c>
      <c r="G16" s="29" t="s">
        <v>11</v>
      </c>
      <c r="H16" s="28" t="s">
        <v>28</v>
      </c>
      <c r="I16" s="30">
        <v>507</v>
      </c>
      <c r="J16" s="28">
        <v>100</v>
      </c>
      <c r="K16" s="28"/>
      <c r="L16" s="27" t="s">
        <v>406</v>
      </c>
      <c r="N16" s="27" t="s">
        <v>97</v>
      </c>
    </row>
    <row r="17" spans="2:15" x14ac:dyDescent="0.15">
      <c r="B17" s="27" t="s">
        <v>745</v>
      </c>
      <c r="C17" s="27" t="s">
        <v>741</v>
      </c>
      <c r="D17" s="29" t="s">
        <v>15</v>
      </c>
      <c r="E17" s="31" t="s">
        <v>737</v>
      </c>
      <c r="F17" s="29" t="s">
        <v>16</v>
      </c>
      <c r="G17" s="31" t="s">
        <v>738</v>
      </c>
      <c r="H17" s="29" t="s">
        <v>146</v>
      </c>
      <c r="I17" s="30">
        <v>31</v>
      </c>
      <c r="J17" s="28">
        <v>4.5</v>
      </c>
      <c r="L17" s="27" t="s">
        <v>365</v>
      </c>
      <c r="N17" s="27" t="s">
        <v>22</v>
      </c>
    </row>
    <row r="18" spans="2:15" x14ac:dyDescent="0.15">
      <c r="B18" s="27" t="s">
        <v>745</v>
      </c>
      <c r="C18" s="27" t="s">
        <v>743</v>
      </c>
      <c r="D18" s="31" t="s">
        <v>738</v>
      </c>
      <c r="E18" s="31" t="s">
        <v>739</v>
      </c>
      <c r="F18" s="31" t="s">
        <v>738</v>
      </c>
      <c r="G18" s="31" t="s">
        <v>739</v>
      </c>
      <c r="H18" s="29" t="s">
        <v>146</v>
      </c>
      <c r="I18" s="30">
        <v>68</v>
      </c>
      <c r="J18" s="28">
        <v>6.5</v>
      </c>
      <c r="L18" s="27" t="s">
        <v>365</v>
      </c>
      <c r="N18" s="27" t="s">
        <v>22</v>
      </c>
    </row>
    <row r="19" spans="2:15" x14ac:dyDescent="0.15">
      <c r="B19" s="27" t="s">
        <v>736</v>
      </c>
      <c r="C19" s="27" t="s">
        <v>742</v>
      </c>
      <c r="D19" s="31" t="s">
        <v>739</v>
      </c>
      <c r="E19" s="31" t="s">
        <v>740</v>
      </c>
      <c r="F19" s="31" t="s">
        <v>739</v>
      </c>
      <c r="G19" s="31" t="s">
        <v>737</v>
      </c>
      <c r="H19" s="28" t="s">
        <v>28</v>
      </c>
      <c r="I19" s="30">
        <v>510</v>
      </c>
      <c r="J19" s="28">
        <v>100</v>
      </c>
      <c r="L19" s="27" t="s">
        <v>406</v>
      </c>
      <c r="N19" s="27" t="s">
        <v>22</v>
      </c>
      <c r="O19" s="31"/>
    </row>
    <row r="25" spans="2:15" x14ac:dyDescent="0.15">
      <c r="N25" s="35"/>
    </row>
    <row r="26" spans="2:15" x14ac:dyDescent="0.15">
      <c r="K26" s="28"/>
      <c r="N26" s="35"/>
    </row>
    <row r="27" spans="2:15" x14ac:dyDescent="0.15">
      <c r="K27" s="28"/>
      <c r="N27" s="35"/>
    </row>
    <row r="28" spans="2:15" x14ac:dyDescent="0.15">
      <c r="E28" s="29"/>
      <c r="F28" s="29"/>
      <c r="G28" s="29"/>
      <c r="H28" s="29"/>
      <c r="K28" s="28"/>
      <c r="N28" s="26"/>
    </row>
    <row r="29" spans="2:15" x14ac:dyDescent="0.15">
      <c r="K29" s="28"/>
      <c r="N29" s="34"/>
    </row>
    <row r="30" spans="2:15" x14ac:dyDescent="0.15">
      <c r="D30" s="29"/>
      <c r="E30" s="29"/>
      <c r="K30" s="28"/>
    </row>
    <row r="31" spans="2:15" x14ac:dyDescent="0.15">
      <c r="K31" s="28"/>
    </row>
    <row r="32" spans="2:15" x14ac:dyDescent="0.15">
      <c r="K32" s="28"/>
    </row>
    <row r="33" spans="3:14" x14ac:dyDescent="0.15">
      <c r="H33" s="29"/>
      <c r="K33" s="28"/>
    </row>
    <row r="34" spans="3:14" x14ac:dyDescent="0.15">
      <c r="K34" s="28"/>
    </row>
    <row r="35" spans="3:14" x14ac:dyDescent="0.15">
      <c r="H35" s="29"/>
      <c r="K35" s="28"/>
    </row>
    <row r="36" spans="3:14" x14ac:dyDescent="0.15">
      <c r="H36" s="29"/>
      <c r="K36" s="28"/>
    </row>
    <row r="37" spans="3:14" x14ac:dyDescent="0.15">
      <c r="K37" s="28"/>
    </row>
    <row r="38" spans="3:14" x14ac:dyDescent="0.15">
      <c r="K38" s="28"/>
    </row>
    <row r="39" spans="3:14" x14ac:dyDescent="0.15">
      <c r="K39" s="28"/>
      <c r="N39" s="26"/>
    </row>
    <row r="40" spans="3:14" x14ac:dyDescent="0.15">
      <c r="D40" s="29"/>
      <c r="H40" s="29"/>
      <c r="K40" s="28"/>
    </row>
    <row r="41" spans="3:14" x14ac:dyDescent="0.15">
      <c r="H41" s="29"/>
      <c r="K41" s="28"/>
    </row>
    <row r="42" spans="3:14" x14ac:dyDescent="0.15">
      <c r="H42" s="29"/>
      <c r="K42" s="28"/>
    </row>
    <row r="43" spans="3:14" x14ac:dyDescent="0.15">
      <c r="H43" s="29"/>
      <c r="K43" s="28"/>
    </row>
    <row r="44" spans="3:14" x14ac:dyDescent="0.15">
      <c r="H44" s="29"/>
      <c r="K44" s="28"/>
    </row>
    <row r="45" spans="3:14" x14ac:dyDescent="0.15">
      <c r="C45" s="29"/>
      <c r="D45" s="29"/>
      <c r="E45" s="29"/>
      <c r="F45" s="29"/>
      <c r="G45" s="29"/>
      <c r="K45" s="38"/>
    </row>
    <row r="46" spans="3:14" x14ac:dyDescent="0.15">
      <c r="C46" s="29"/>
      <c r="D46" s="29"/>
      <c r="E46" s="29"/>
      <c r="F46" s="29"/>
      <c r="G46" s="29"/>
      <c r="H46" s="29"/>
      <c r="J46" s="38"/>
      <c r="K46" s="38"/>
    </row>
    <row r="47" spans="3:14" x14ac:dyDescent="0.15">
      <c r="D47" s="29"/>
      <c r="E47" s="29"/>
      <c r="F47" s="29"/>
      <c r="G47" s="29"/>
      <c r="H47" s="29"/>
      <c r="K47" s="28"/>
    </row>
    <row r="48" spans="3:14" x14ac:dyDescent="0.15">
      <c r="D48" s="29"/>
      <c r="E48" s="29"/>
      <c r="F48" s="29"/>
      <c r="G48" s="29"/>
      <c r="K48" s="28"/>
    </row>
    <row r="49" spans="4:11" x14ac:dyDescent="0.15">
      <c r="K49" s="28"/>
    </row>
    <row r="50" spans="4:11" x14ac:dyDescent="0.15">
      <c r="K50" s="28"/>
    </row>
    <row r="51" spans="4:11" x14ac:dyDescent="0.15">
      <c r="D51" s="31"/>
      <c r="E51" s="31"/>
      <c r="F51" s="31"/>
      <c r="G51" s="31"/>
      <c r="H51" s="29"/>
    </row>
    <row r="52" spans="4:11" x14ac:dyDescent="0.15">
      <c r="D52" s="31"/>
      <c r="F52" s="31"/>
      <c r="H52" s="29"/>
    </row>
    <row r="54" spans="4:11" x14ac:dyDescent="0.15">
      <c r="K54" s="28"/>
    </row>
    <row r="55" spans="4:11" x14ac:dyDescent="0.15">
      <c r="K55" s="28"/>
    </row>
    <row r="58" spans="4:11" x14ac:dyDescent="0.15">
      <c r="K58" s="28"/>
    </row>
    <row r="59" spans="4:11" x14ac:dyDescent="0.15">
      <c r="K59" s="28"/>
    </row>
    <row r="60" spans="4:11" x14ac:dyDescent="0.15">
      <c r="K60" s="28"/>
    </row>
    <row r="61" spans="4:11" x14ac:dyDescent="0.15">
      <c r="H61" s="29"/>
    </row>
    <row r="62" spans="4:11" x14ac:dyDescent="0.15">
      <c r="G62" s="29"/>
      <c r="H62" s="29"/>
      <c r="K62" s="28"/>
    </row>
    <row r="63" spans="4:11" x14ac:dyDescent="0.15">
      <c r="F63" s="29"/>
      <c r="H63" s="29"/>
      <c r="K63" s="28"/>
    </row>
    <row r="66" spans="11:11" x14ac:dyDescent="0.15">
      <c r="K66" s="28"/>
    </row>
    <row r="67" spans="11:11" x14ac:dyDescent="0.15">
      <c r="K67" s="28"/>
    </row>
    <row r="68" spans="11:11" x14ac:dyDescent="0.15">
      <c r="K68" s="28"/>
    </row>
    <row r="69" spans="11:11" x14ac:dyDescent="0.15">
      <c r="K69" s="28"/>
    </row>
    <row r="70" spans="11:11" x14ac:dyDescent="0.15">
      <c r="K70" s="28"/>
    </row>
    <row r="96" spans="15:15" x14ac:dyDescent="0.15">
      <c r="O96" s="31"/>
    </row>
    <row r="98" spans="4:9" x14ac:dyDescent="0.15">
      <c r="D98" s="29"/>
      <c r="E98" s="29"/>
      <c r="F98" s="29"/>
      <c r="G98" s="29"/>
      <c r="I98" s="30"/>
    </row>
    <row r="99" spans="4:9" x14ac:dyDescent="0.15">
      <c r="D99" s="29"/>
      <c r="F99" s="29"/>
      <c r="I99" s="30"/>
    </row>
  </sheetData>
  <phoneticPr fontId="1" type="noConversion"/>
  <pageMargins left="0.7" right="0.7" top="0.75" bottom="0.75" header="0.3" footer="0.3"/>
  <pageSetup paperSize="9" scale="36" orientation="landscape" r:id="rId1"/>
  <colBreaks count="1" manualBreakCount="1">
    <brk id="17" max="2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view="pageBreakPreview" topLeftCell="A19" zoomScaleNormal="100" zoomScaleSheetLayoutView="100" workbookViewId="0">
      <selection activeCell="B42" sqref="B42"/>
    </sheetView>
  </sheetViews>
  <sheetFormatPr defaultRowHeight="13.5" x14ac:dyDescent="0.15"/>
  <sheetData>
    <row r="1" spans="1:14" x14ac:dyDescent="0.15">
      <c r="A1" t="s">
        <v>661</v>
      </c>
      <c r="C1" s="27">
        <v>2096</v>
      </c>
      <c r="D1" t="s">
        <v>12</v>
      </c>
      <c r="E1" t="s">
        <v>641</v>
      </c>
      <c r="F1" s="28" t="s">
        <v>11</v>
      </c>
      <c r="G1" t="s">
        <v>641</v>
      </c>
      <c r="H1" s="28" t="s">
        <v>28</v>
      </c>
      <c r="I1" s="28">
        <v>751</v>
      </c>
      <c r="J1" s="28">
        <v>0</v>
      </c>
      <c r="K1">
        <v>166</v>
      </c>
      <c r="L1" s="27" t="s">
        <v>406</v>
      </c>
    </row>
    <row r="2" spans="1:14" x14ac:dyDescent="0.15">
      <c r="C2" s="27" t="s">
        <v>642</v>
      </c>
      <c r="D2" t="s">
        <v>246</v>
      </c>
      <c r="E2" t="s">
        <v>25</v>
      </c>
      <c r="F2" t="s">
        <v>641</v>
      </c>
      <c r="G2" t="s">
        <v>25</v>
      </c>
      <c r="H2" s="28" t="s">
        <v>76</v>
      </c>
      <c r="I2" s="28">
        <v>578</v>
      </c>
      <c r="J2" s="28">
        <v>0</v>
      </c>
      <c r="K2">
        <v>170</v>
      </c>
      <c r="L2" s="27"/>
    </row>
    <row r="3" spans="1:14" x14ac:dyDescent="0.15">
      <c r="C3" s="27" t="s">
        <v>655</v>
      </c>
      <c r="D3" s="28" t="s">
        <v>11</v>
      </c>
      <c r="E3" s="28" t="s">
        <v>654</v>
      </c>
      <c r="F3" s="28" t="s">
        <v>11</v>
      </c>
      <c r="G3" s="28" t="s">
        <v>653</v>
      </c>
      <c r="H3" s="28" t="s">
        <v>28</v>
      </c>
      <c r="I3" s="28">
        <v>1112</v>
      </c>
      <c r="J3" s="28">
        <v>0</v>
      </c>
      <c r="K3" s="28">
        <v>244.5</v>
      </c>
      <c r="L3" s="27" t="s">
        <v>370</v>
      </c>
    </row>
    <row r="4" spans="1:14" x14ac:dyDescent="0.15">
      <c r="C4" s="27" t="s">
        <v>665</v>
      </c>
      <c r="D4" s="28" t="s">
        <v>653</v>
      </c>
      <c r="E4" s="28" t="s">
        <v>666</v>
      </c>
      <c r="F4" s="28" t="s">
        <v>653</v>
      </c>
      <c r="G4" s="28" t="s">
        <v>667</v>
      </c>
      <c r="H4" s="28" t="s">
        <v>76</v>
      </c>
      <c r="I4" s="28">
        <v>179</v>
      </c>
      <c r="J4" s="28">
        <v>0</v>
      </c>
      <c r="K4" s="28">
        <v>52.5</v>
      </c>
      <c r="L4" s="27" t="s">
        <v>657</v>
      </c>
    </row>
    <row r="6" spans="1:14" x14ac:dyDescent="0.15">
      <c r="C6" s="27" t="s">
        <v>655</v>
      </c>
      <c r="D6" s="28" t="s">
        <v>11</v>
      </c>
      <c r="E6" s="28" t="s">
        <v>654</v>
      </c>
      <c r="F6" s="28" t="s">
        <v>11</v>
      </c>
      <c r="G6" s="28" t="s">
        <v>694</v>
      </c>
      <c r="H6" s="28" t="s">
        <v>28</v>
      </c>
      <c r="I6" s="28"/>
      <c r="J6" s="28"/>
      <c r="K6" s="28"/>
      <c r="L6" s="27" t="s">
        <v>370</v>
      </c>
    </row>
    <row r="7" spans="1:14" x14ac:dyDescent="0.15">
      <c r="C7" s="27" t="s">
        <v>697</v>
      </c>
      <c r="D7" s="28" t="s">
        <v>696</v>
      </c>
      <c r="E7" s="28" t="s">
        <v>695</v>
      </c>
      <c r="F7" s="28" t="s">
        <v>694</v>
      </c>
      <c r="G7" s="28" t="s">
        <v>695</v>
      </c>
      <c r="H7" s="29" t="s">
        <v>146</v>
      </c>
      <c r="L7" s="27" t="s">
        <v>698</v>
      </c>
      <c r="M7" s="27"/>
      <c r="N7" s="27"/>
    </row>
    <row r="8" spans="1:14" x14ac:dyDescent="0.15">
      <c r="C8" s="27" t="s">
        <v>52</v>
      </c>
      <c r="D8" s="28" t="s">
        <v>638</v>
      </c>
      <c r="E8" s="28" t="s">
        <v>639</v>
      </c>
      <c r="F8" s="28" t="s">
        <v>11</v>
      </c>
      <c r="G8" s="28" t="s">
        <v>635</v>
      </c>
      <c r="H8" s="29" t="s">
        <v>146</v>
      </c>
      <c r="I8" s="28">
        <v>546</v>
      </c>
      <c r="J8" s="28">
        <v>0</v>
      </c>
      <c r="K8" s="28">
        <v>75</v>
      </c>
      <c r="L8" s="27"/>
      <c r="M8" s="27"/>
      <c r="N8" s="27"/>
    </row>
    <row r="9" spans="1:14" x14ac:dyDescent="0.15">
      <c r="C9" s="27" t="s">
        <v>643</v>
      </c>
      <c r="D9" s="28" t="s">
        <v>635</v>
      </c>
      <c r="E9" s="28" t="s">
        <v>640</v>
      </c>
      <c r="F9" s="28" t="s">
        <v>635</v>
      </c>
      <c r="G9" s="28" t="s">
        <v>636</v>
      </c>
      <c r="H9" s="29" t="s">
        <v>146</v>
      </c>
      <c r="I9" s="28">
        <v>92</v>
      </c>
      <c r="J9" s="28">
        <v>0</v>
      </c>
      <c r="K9" s="28">
        <v>15.5</v>
      </c>
      <c r="L9" s="27"/>
      <c r="M9" s="27"/>
      <c r="N9" s="27"/>
    </row>
    <row r="10" spans="1:14" x14ac:dyDescent="0.15">
      <c r="C10" s="27" t="s">
        <v>644</v>
      </c>
      <c r="D10" s="28" t="s">
        <v>636</v>
      </c>
      <c r="E10" s="28" t="s">
        <v>637</v>
      </c>
      <c r="F10" s="28" t="s">
        <v>636</v>
      </c>
      <c r="G10" s="28" t="s">
        <v>637</v>
      </c>
      <c r="H10" s="28" t="s">
        <v>28</v>
      </c>
      <c r="I10" s="28">
        <v>707</v>
      </c>
      <c r="J10" s="28">
        <v>0</v>
      </c>
      <c r="K10" s="28">
        <v>164</v>
      </c>
      <c r="L10" s="27"/>
      <c r="M10" s="27"/>
      <c r="N10" s="27"/>
    </row>
    <row r="11" spans="1:14" x14ac:dyDescent="0.15">
      <c r="C11" s="27" t="s">
        <v>420</v>
      </c>
      <c r="D11" s="28" t="s">
        <v>11</v>
      </c>
      <c r="E11" s="28" t="s">
        <v>422</v>
      </c>
      <c r="F11" s="28" t="s">
        <v>11</v>
      </c>
      <c r="G11" s="28" t="s">
        <v>415</v>
      </c>
      <c r="H11" s="28" t="s">
        <v>28</v>
      </c>
      <c r="I11" s="28">
        <v>934</v>
      </c>
      <c r="J11" s="28">
        <v>0</v>
      </c>
      <c r="K11" s="28">
        <v>221</v>
      </c>
      <c r="L11" s="27" t="s">
        <v>370</v>
      </c>
      <c r="M11" s="27"/>
      <c r="N11" s="27"/>
    </row>
    <row r="12" spans="1:14" x14ac:dyDescent="0.15">
      <c r="C12" s="27" t="s">
        <v>421</v>
      </c>
      <c r="D12" s="28" t="s">
        <v>423</v>
      </c>
      <c r="E12" s="28" t="s">
        <v>25</v>
      </c>
      <c r="F12" s="28" t="s">
        <v>415</v>
      </c>
      <c r="G12" s="28" t="s">
        <v>25</v>
      </c>
      <c r="H12" s="28" t="s">
        <v>416</v>
      </c>
      <c r="I12" s="28">
        <v>315</v>
      </c>
      <c r="J12" s="28">
        <v>0</v>
      </c>
      <c r="K12" s="28">
        <v>92.5</v>
      </c>
      <c r="L12" s="27"/>
      <c r="M12" s="27"/>
    </row>
    <row r="13" spans="1:14" x14ac:dyDescent="0.15">
      <c r="C13" s="27" t="s">
        <v>632</v>
      </c>
      <c r="D13" s="28" t="s">
        <v>79</v>
      </c>
      <c r="E13" s="28" t="s">
        <v>25</v>
      </c>
      <c r="F13" s="28" t="s">
        <v>79</v>
      </c>
      <c r="G13" s="28" t="s">
        <v>25</v>
      </c>
      <c r="H13" s="28" t="s">
        <v>76</v>
      </c>
      <c r="I13" s="28">
        <v>1241</v>
      </c>
      <c r="J13" s="28">
        <v>0</v>
      </c>
      <c r="K13" s="28">
        <v>306.5</v>
      </c>
      <c r="L13" s="27"/>
      <c r="M13" s="27"/>
    </row>
    <row r="14" spans="1:14" x14ac:dyDescent="0.15">
      <c r="C14" s="27" t="s">
        <v>541</v>
      </c>
      <c r="D14" s="28" t="s">
        <v>79</v>
      </c>
      <c r="E14" s="28" t="s">
        <v>542</v>
      </c>
      <c r="F14" s="28" t="s">
        <v>79</v>
      </c>
      <c r="G14" s="28" t="s">
        <v>538</v>
      </c>
      <c r="H14" s="28" t="s">
        <v>76</v>
      </c>
      <c r="I14" s="28">
        <v>543</v>
      </c>
      <c r="J14" s="28">
        <v>0</v>
      </c>
      <c r="K14" s="28">
        <v>185.5</v>
      </c>
      <c r="L14" s="27" t="s">
        <v>377</v>
      </c>
      <c r="M14" s="27"/>
    </row>
    <row r="15" spans="1:14" x14ac:dyDescent="0.15">
      <c r="C15" s="27" t="s">
        <v>540</v>
      </c>
      <c r="D15" s="28" t="s">
        <v>538</v>
      </c>
      <c r="E15" s="28" t="s">
        <v>539</v>
      </c>
      <c r="F15" s="28" t="s">
        <v>538</v>
      </c>
      <c r="G15" s="28" t="s">
        <v>539</v>
      </c>
      <c r="H15" s="28" t="s">
        <v>76</v>
      </c>
      <c r="I15" s="28">
        <v>786</v>
      </c>
      <c r="J15" s="28">
        <v>0</v>
      </c>
      <c r="K15" s="28">
        <v>226</v>
      </c>
      <c r="L15" s="27" t="s">
        <v>377</v>
      </c>
    </row>
    <row r="16" spans="1:14" x14ac:dyDescent="0.15">
      <c r="C16" s="27" t="s">
        <v>585</v>
      </c>
      <c r="D16" s="28" t="s">
        <v>79</v>
      </c>
      <c r="E16" s="28" t="s">
        <v>581</v>
      </c>
      <c r="F16" s="28" t="s">
        <v>79</v>
      </c>
      <c r="G16" s="28" t="s">
        <v>582</v>
      </c>
      <c r="H16" s="28" t="s">
        <v>76</v>
      </c>
      <c r="I16" s="28">
        <v>964</v>
      </c>
      <c r="J16" s="28"/>
      <c r="K16" s="35"/>
      <c r="L16" s="27"/>
    </row>
    <row r="17" spans="1:12" x14ac:dyDescent="0.15">
      <c r="C17" s="27" t="s">
        <v>586</v>
      </c>
      <c r="D17" s="28" t="s">
        <v>584</v>
      </c>
      <c r="E17" s="28" t="s">
        <v>583</v>
      </c>
      <c r="F17" s="28" t="s">
        <v>582</v>
      </c>
      <c r="G17" s="28" t="s">
        <v>583</v>
      </c>
      <c r="H17" s="29" t="s">
        <v>146</v>
      </c>
      <c r="I17" s="28">
        <v>277</v>
      </c>
      <c r="J17" s="28"/>
      <c r="K17" s="35"/>
      <c r="L17" s="27"/>
    </row>
    <row r="18" spans="1:12" x14ac:dyDescent="0.15">
      <c r="C18" s="27" t="s">
        <v>652</v>
      </c>
      <c r="D18" s="28" t="s">
        <v>79</v>
      </c>
      <c r="E18" s="28" t="s">
        <v>74</v>
      </c>
      <c r="F18" s="28" t="s">
        <v>79</v>
      </c>
      <c r="G18" s="28" t="s">
        <v>74</v>
      </c>
      <c r="H18" s="28" t="s">
        <v>76</v>
      </c>
      <c r="I18" s="28">
        <v>1331</v>
      </c>
      <c r="J18" s="28">
        <v>541.5</v>
      </c>
    </row>
    <row r="20" spans="1:12" x14ac:dyDescent="0.15">
      <c r="A20" t="s">
        <v>662</v>
      </c>
      <c r="C20" s="27" t="s">
        <v>656</v>
      </c>
      <c r="D20" s="28" t="s">
        <v>25</v>
      </c>
      <c r="E20" s="28" t="s">
        <v>653</v>
      </c>
      <c r="F20" s="28" t="s">
        <v>25</v>
      </c>
      <c r="G20" s="28" t="s">
        <v>653</v>
      </c>
      <c r="H20" s="28" t="s">
        <v>76</v>
      </c>
      <c r="I20" s="28">
        <v>178</v>
      </c>
      <c r="J20" s="28">
        <v>0</v>
      </c>
      <c r="K20" s="28">
        <v>52.5</v>
      </c>
      <c r="L20" s="27" t="s">
        <v>657</v>
      </c>
    </row>
    <row r="21" spans="1:12" x14ac:dyDescent="0.15">
      <c r="C21" s="27">
        <v>1489</v>
      </c>
      <c r="D21" t="s">
        <v>660</v>
      </c>
      <c r="E21" s="28" t="s">
        <v>11</v>
      </c>
      <c r="F21" s="28" t="s">
        <v>653</v>
      </c>
      <c r="G21" s="28" t="s">
        <v>11</v>
      </c>
      <c r="H21" s="28" t="s">
        <v>28</v>
      </c>
      <c r="I21" s="28">
        <v>1141</v>
      </c>
      <c r="J21" s="28">
        <v>0</v>
      </c>
      <c r="L21" s="27" t="s">
        <v>406</v>
      </c>
    </row>
    <row r="22" spans="1:12" x14ac:dyDescent="0.15">
      <c r="C22" s="27" t="s">
        <v>414</v>
      </c>
      <c r="D22" s="28" t="s">
        <v>417</v>
      </c>
      <c r="E22" s="28" t="s">
        <v>37</v>
      </c>
      <c r="F22" s="28" t="s">
        <v>653</v>
      </c>
      <c r="G22" s="28" t="s">
        <v>37</v>
      </c>
      <c r="H22" s="28" t="s">
        <v>28</v>
      </c>
      <c r="I22" s="28">
        <v>1112</v>
      </c>
      <c r="J22" s="28">
        <v>0</v>
      </c>
      <c r="L22" s="27" t="s">
        <v>370</v>
      </c>
    </row>
    <row r="23" spans="1:12" x14ac:dyDescent="0.15">
      <c r="C23" t="s">
        <v>663</v>
      </c>
      <c r="D23" s="28" t="s">
        <v>654</v>
      </c>
      <c r="E23" s="28" t="s">
        <v>11</v>
      </c>
      <c r="F23" s="28" t="s">
        <v>653</v>
      </c>
      <c r="G23" s="28" t="s">
        <v>37</v>
      </c>
      <c r="H23" s="28" t="s">
        <v>28</v>
      </c>
      <c r="I23" s="28">
        <v>1112</v>
      </c>
      <c r="J23" s="28">
        <v>0</v>
      </c>
      <c r="L23" s="27" t="s">
        <v>370</v>
      </c>
    </row>
    <row r="25" spans="1:12" x14ac:dyDescent="0.15">
      <c r="C25" s="27" t="s">
        <v>664</v>
      </c>
      <c r="D25" s="28" t="s">
        <v>74</v>
      </c>
      <c r="E25" s="28" t="s">
        <v>79</v>
      </c>
      <c r="F25" s="28" t="s">
        <v>74</v>
      </c>
      <c r="G25" s="28" t="s">
        <v>79</v>
      </c>
      <c r="H25" s="28" t="s">
        <v>76</v>
      </c>
      <c r="I25" s="28">
        <v>1331</v>
      </c>
      <c r="J25" s="28">
        <v>541.5</v>
      </c>
      <c r="K25" s="28"/>
      <c r="L25" s="27" t="s">
        <v>377</v>
      </c>
    </row>
    <row r="27" spans="1:12" x14ac:dyDescent="0.15">
      <c r="C27" s="27" t="s">
        <v>510</v>
      </c>
      <c r="D27" s="28" t="s">
        <v>511</v>
      </c>
      <c r="E27" s="28" t="s">
        <v>11</v>
      </c>
      <c r="F27" s="28" t="s">
        <v>25</v>
      </c>
      <c r="G27" s="28" t="s">
        <v>11</v>
      </c>
      <c r="H27" s="28" t="s">
        <v>28</v>
      </c>
      <c r="I27" s="28">
        <v>1278</v>
      </c>
      <c r="J27" s="28">
        <v>0</v>
      </c>
      <c r="K27" s="28">
        <v>288.5</v>
      </c>
      <c r="L27" s="27" t="s">
        <v>406</v>
      </c>
    </row>
    <row r="28" spans="1:12" x14ac:dyDescent="0.15">
      <c r="C28" s="27" t="s">
        <v>517</v>
      </c>
      <c r="D28" s="28" t="s">
        <v>25</v>
      </c>
      <c r="E28" s="28" t="s">
        <v>83</v>
      </c>
      <c r="F28" s="28" t="s">
        <v>25</v>
      </c>
      <c r="G28" s="28" t="s">
        <v>83</v>
      </c>
      <c r="H28" s="28" t="s">
        <v>28</v>
      </c>
      <c r="I28" s="28">
        <v>1003</v>
      </c>
      <c r="J28" s="28">
        <v>0</v>
      </c>
      <c r="K28" s="28">
        <v>237.5</v>
      </c>
      <c r="L28" s="27" t="s">
        <v>370</v>
      </c>
    </row>
    <row r="29" spans="1:12" x14ac:dyDescent="0.15">
      <c r="C29" s="27" t="s">
        <v>518</v>
      </c>
      <c r="D29" s="28" t="s">
        <v>521</v>
      </c>
      <c r="E29" s="28" t="s">
        <v>83</v>
      </c>
      <c r="F29" s="28" t="s">
        <v>83</v>
      </c>
      <c r="G29" s="28" t="s">
        <v>519</v>
      </c>
      <c r="H29" s="28" t="s">
        <v>76</v>
      </c>
      <c r="I29" s="28">
        <v>12</v>
      </c>
      <c r="J29" s="28">
        <v>5.5</v>
      </c>
      <c r="K29" s="28"/>
      <c r="L29" s="27" t="s">
        <v>570</v>
      </c>
    </row>
    <row r="30" spans="1:12" x14ac:dyDescent="0.15">
      <c r="C30" s="27" t="s">
        <v>523</v>
      </c>
      <c r="D30" s="28" t="s">
        <v>522</v>
      </c>
      <c r="E30" s="28" t="s">
        <v>520</v>
      </c>
      <c r="F30" s="28" t="s">
        <v>519</v>
      </c>
      <c r="G30" s="28" t="s">
        <v>520</v>
      </c>
      <c r="H30" s="28" t="s">
        <v>76</v>
      </c>
      <c r="I30" s="28">
        <v>240</v>
      </c>
      <c r="J30" s="28">
        <v>0</v>
      </c>
      <c r="K30" s="28">
        <v>109.5</v>
      </c>
      <c r="L30" s="27" t="s">
        <v>377</v>
      </c>
    </row>
    <row r="31" spans="1:12" x14ac:dyDescent="0.15">
      <c r="C31" s="27" t="s">
        <v>587</v>
      </c>
      <c r="D31" s="28" t="s">
        <v>583</v>
      </c>
      <c r="E31" s="28" t="s">
        <v>588</v>
      </c>
      <c r="F31" s="28" t="s">
        <v>583</v>
      </c>
      <c r="G31" s="28" t="s">
        <v>588</v>
      </c>
      <c r="H31" s="28" t="s">
        <v>27</v>
      </c>
      <c r="I31" s="28">
        <v>277</v>
      </c>
    </row>
    <row r="32" spans="1:12" x14ac:dyDescent="0.15">
      <c r="C32" s="27" t="s">
        <v>590</v>
      </c>
      <c r="D32" s="28" t="s">
        <v>591</v>
      </c>
      <c r="E32" s="28" t="s">
        <v>589</v>
      </c>
      <c r="F32" s="28" t="s">
        <v>588</v>
      </c>
      <c r="G32" s="28" t="s">
        <v>589</v>
      </c>
      <c r="H32" s="28" t="s">
        <v>28</v>
      </c>
      <c r="I32" s="28">
        <v>972</v>
      </c>
    </row>
    <row r="36" spans="2:14" x14ac:dyDescent="0.15">
      <c r="C36" s="27"/>
      <c r="D36" s="28"/>
      <c r="E36" s="28"/>
      <c r="F36" s="28"/>
      <c r="G36" s="28"/>
      <c r="H36" s="28"/>
      <c r="I36" s="28"/>
      <c r="J36" s="28"/>
      <c r="K36" s="28"/>
      <c r="L36" s="27"/>
    </row>
    <row r="38" spans="2:14" x14ac:dyDescent="0.15">
      <c r="C38" s="27" t="s">
        <v>699</v>
      </c>
      <c r="D38" s="31" t="s">
        <v>11</v>
      </c>
      <c r="E38" t="s">
        <v>315</v>
      </c>
      <c r="F38" s="31" t="s">
        <v>11</v>
      </c>
      <c r="G38" t="s">
        <v>315</v>
      </c>
      <c r="H38" s="29" t="s">
        <v>146</v>
      </c>
      <c r="I38" s="28">
        <v>493</v>
      </c>
      <c r="J38" s="28">
        <v>72</v>
      </c>
    </row>
    <row r="39" spans="2:14" x14ac:dyDescent="0.15">
      <c r="C39" s="27" t="s">
        <v>702</v>
      </c>
      <c r="D39" t="s">
        <v>315</v>
      </c>
      <c r="E39" s="28" t="s">
        <v>245</v>
      </c>
      <c r="F39" t="s">
        <v>315</v>
      </c>
      <c r="G39" s="28" t="s">
        <v>245</v>
      </c>
      <c r="H39" s="29" t="s">
        <v>146</v>
      </c>
      <c r="I39" s="28">
        <v>138</v>
      </c>
      <c r="J39" s="28">
        <v>21.5</v>
      </c>
    </row>
    <row r="40" spans="2:14" x14ac:dyDescent="0.15">
      <c r="C40" s="27" t="s">
        <v>700</v>
      </c>
      <c r="D40" s="28" t="s">
        <v>245</v>
      </c>
      <c r="E40" s="31" t="s">
        <v>25</v>
      </c>
      <c r="F40" s="28" t="s">
        <v>245</v>
      </c>
      <c r="G40" s="31" t="s">
        <v>11</v>
      </c>
      <c r="H40" s="29" t="s">
        <v>146</v>
      </c>
      <c r="I40" s="28">
        <v>355</v>
      </c>
      <c r="J40" s="28">
        <v>51.5</v>
      </c>
    </row>
    <row r="43" spans="2:14" x14ac:dyDescent="0.15">
      <c r="B43" s="27" t="s">
        <v>708</v>
      </c>
      <c r="C43" s="27" t="s">
        <v>699</v>
      </c>
      <c r="D43" s="31" t="s">
        <v>11</v>
      </c>
      <c r="E43" s="28" t="s">
        <v>245</v>
      </c>
      <c r="F43" s="31" t="s">
        <v>11</v>
      </c>
      <c r="G43" s="28" t="s">
        <v>245</v>
      </c>
      <c r="H43" s="29" t="s">
        <v>146</v>
      </c>
      <c r="I43" s="28">
        <v>355</v>
      </c>
      <c r="J43" s="28">
        <v>51.5</v>
      </c>
    </row>
    <row r="44" spans="2:14" x14ac:dyDescent="0.15">
      <c r="B44" s="27" t="s">
        <v>709</v>
      </c>
      <c r="C44" s="27" t="s">
        <v>704</v>
      </c>
      <c r="D44" s="28" t="s">
        <v>245</v>
      </c>
      <c r="E44" t="s">
        <v>315</v>
      </c>
      <c r="F44" s="28" t="s">
        <v>245</v>
      </c>
      <c r="G44" t="s">
        <v>315</v>
      </c>
      <c r="H44" s="29" t="s">
        <v>146</v>
      </c>
      <c r="I44" s="28">
        <v>138</v>
      </c>
      <c r="J44" s="28">
        <v>21.5</v>
      </c>
    </row>
    <row r="45" spans="2:14" x14ac:dyDescent="0.15">
      <c r="B45" s="27" t="s">
        <v>710</v>
      </c>
      <c r="C45" s="27" t="s">
        <v>705</v>
      </c>
      <c r="D45" t="s">
        <v>315</v>
      </c>
      <c r="E45" s="28" t="s">
        <v>245</v>
      </c>
      <c r="F45" t="s">
        <v>315</v>
      </c>
      <c r="G45" s="28" t="s">
        <v>245</v>
      </c>
      <c r="H45" s="29" t="s">
        <v>146</v>
      </c>
      <c r="I45" s="28">
        <v>138</v>
      </c>
      <c r="J45" s="28">
        <v>21.5</v>
      </c>
    </row>
    <row r="46" spans="2:14" x14ac:dyDescent="0.15">
      <c r="B46" s="27" t="s">
        <v>711</v>
      </c>
      <c r="C46" s="27" t="s">
        <v>706</v>
      </c>
      <c r="D46" s="28" t="s">
        <v>245</v>
      </c>
      <c r="E46" s="31" t="s">
        <v>703</v>
      </c>
      <c r="F46" s="28" t="s">
        <v>245</v>
      </c>
      <c r="G46" s="31" t="s">
        <v>703</v>
      </c>
      <c r="H46" s="29" t="s">
        <v>146</v>
      </c>
      <c r="I46" s="28">
        <v>360</v>
      </c>
      <c r="J46" s="28">
        <v>51.5</v>
      </c>
      <c r="N46" s="27"/>
    </row>
    <row r="47" spans="2:14" x14ac:dyDescent="0.15">
      <c r="B47" s="27" t="s">
        <v>711</v>
      </c>
      <c r="C47" s="27" t="s">
        <v>707</v>
      </c>
      <c r="D47" s="31" t="s">
        <v>703</v>
      </c>
      <c r="E47" s="31" t="s">
        <v>11</v>
      </c>
      <c r="F47" s="31" t="s">
        <v>703</v>
      </c>
      <c r="G47" s="31" t="s">
        <v>11</v>
      </c>
      <c r="H47" s="29" t="s">
        <v>146</v>
      </c>
      <c r="I47" s="28">
        <v>19</v>
      </c>
      <c r="J47" s="28">
        <v>4</v>
      </c>
      <c r="N47" s="27"/>
    </row>
    <row r="48" spans="2:14" x14ac:dyDescent="0.15">
      <c r="B48" s="27"/>
      <c r="C48" s="27" t="s">
        <v>685</v>
      </c>
      <c r="D48" s="29" t="s">
        <v>12</v>
      </c>
      <c r="E48" s="28" t="s">
        <v>689</v>
      </c>
      <c r="F48" s="29" t="s">
        <v>12</v>
      </c>
      <c r="G48" s="28" t="s">
        <v>688</v>
      </c>
      <c r="H48" s="29" t="s">
        <v>690</v>
      </c>
      <c r="I48" s="28">
        <v>507</v>
      </c>
      <c r="J48" s="28">
        <v>100</v>
      </c>
      <c r="N48" s="27"/>
    </row>
    <row r="49" spans="3:14" x14ac:dyDescent="0.15">
      <c r="N49" s="27"/>
    </row>
    <row r="50" spans="3:14" x14ac:dyDescent="0.15">
      <c r="N50" s="27"/>
    </row>
    <row r="51" spans="3:14" x14ac:dyDescent="0.15">
      <c r="N51" s="27"/>
    </row>
    <row r="52" spans="3:14" x14ac:dyDescent="0.15">
      <c r="N52" s="27"/>
    </row>
    <row r="53" spans="3:14" x14ac:dyDescent="0.15">
      <c r="M53" s="27"/>
      <c r="N53" s="27"/>
    </row>
    <row r="54" spans="3:14" x14ac:dyDescent="0.15">
      <c r="M54" s="27"/>
      <c r="N54" s="27"/>
    </row>
    <row r="55" spans="3:14" x14ac:dyDescent="0.15">
      <c r="M55" s="27"/>
      <c r="N55" s="27"/>
    </row>
    <row r="56" spans="3:14" x14ac:dyDescent="0.15">
      <c r="M56" s="27"/>
      <c r="N56" s="27"/>
    </row>
    <row r="57" spans="3:14" x14ac:dyDescent="0.15">
      <c r="C57" s="27"/>
      <c r="D57" s="28"/>
      <c r="E57" s="28"/>
      <c r="F57" s="28"/>
      <c r="G57" s="28"/>
      <c r="H57" s="28"/>
      <c r="I57" s="28"/>
      <c r="J57" s="28"/>
      <c r="K57" s="28"/>
      <c r="L57" s="27"/>
      <c r="M57" s="27"/>
      <c r="N57" s="27"/>
    </row>
    <row r="58" spans="3:14" x14ac:dyDescent="0.15">
      <c r="M58" s="27"/>
      <c r="N58" s="27"/>
    </row>
    <row r="59" spans="3:14" x14ac:dyDescent="0.15">
      <c r="M59" s="27"/>
      <c r="N59" s="27"/>
    </row>
    <row r="60" spans="3:14" x14ac:dyDescent="0.15">
      <c r="M60" s="27"/>
      <c r="N60" s="27"/>
    </row>
    <row r="61" spans="3:14" x14ac:dyDescent="0.15">
      <c r="M61" s="27"/>
      <c r="N61" s="27"/>
    </row>
    <row r="62" spans="3:14" x14ac:dyDescent="0.15">
      <c r="J62" s="28"/>
      <c r="K62" s="35"/>
      <c r="L62" s="27"/>
      <c r="M62" s="27"/>
      <c r="N62" s="27"/>
    </row>
    <row r="63" spans="3:14" x14ac:dyDescent="0.15">
      <c r="J63" s="28"/>
      <c r="K63" s="35"/>
      <c r="L63" s="27"/>
      <c r="M63" s="27"/>
      <c r="N63" s="27"/>
    </row>
  </sheetData>
  <phoneticPr fontId="1" type="noConversion"/>
  <pageMargins left="0.7" right="0.7" top="0.75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7" sqref="B7"/>
    </sheetView>
  </sheetViews>
  <sheetFormatPr defaultRowHeight="13.5" x14ac:dyDescent="0.15"/>
  <sheetData>
    <row r="1" spans="1:2" x14ac:dyDescent="0.15">
      <c r="A1" t="s">
        <v>499</v>
      </c>
      <c r="B1">
        <f>'2013'!M1+'2014'!O5+'2015'!Q1</f>
        <v>59971</v>
      </c>
    </row>
    <row r="2" spans="1:2" x14ac:dyDescent="0.15">
      <c r="A2" t="s">
        <v>500</v>
      </c>
      <c r="B2">
        <f>'2013'!M2+'2014'!O6+'2015'!Q2</f>
        <v>8849.5</v>
      </c>
    </row>
    <row r="3" spans="1:2" x14ac:dyDescent="0.15">
      <c r="B3">
        <f>B2/B1</f>
        <v>0.14756298877790933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2013</vt:lpstr>
      <vt:lpstr>2014</vt:lpstr>
      <vt:lpstr>2015</vt:lpstr>
      <vt:lpstr>2016</vt:lpstr>
      <vt:lpstr>plan</vt:lpstr>
      <vt:lpstr>Sheet4</vt:lpstr>
      <vt:lpstr>'2013'!Print_Area</vt:lpstr>
      <vt:lpstr>'2014'!Print_Area</vt:lpstr>
      <vt:lpstr>'2015'!Print_Area</vt:lpstr>
      <vt:lpstr>'2016'!Print_Area</vt:lpstr>
      <vt:lpstr>plan!Print_Area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huyang</cp:lastModifiedBy>
  <cp:lastPrinted>2015-07-09T05:00:22Z</cp:lastPrinted>
  <dcterms:created xsi:type="dcterms:W3CDTF">2013-02-11T04:33:57Z</dcterms:created>
  <dcterms:modified xsi:type="dcterms:W3CDTF">2015-12-29T04:48:09Z</dcterms:modified>
</cp:coreProperties>
</file>