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yuReadyz\Desktop\"/>
    </mc:Choice>
  </mc:AlternateContent>
  <bookViews>
    <workbookView xWindow="0" yWindow="0" windowWidth="19200" windowHeight="8260" tabRatio="828"/>
  </bookViews>
  <sheets>
    <sheet name="附件2-1 增开" sheetId="2" r:id="rId1"/>
    <sheet name="附件2-2 夜间动车组" sheetId="3" r:id="rId2"/>
    <sheet name="附件2-3.4.5.6.7 改区段经由等级车次停运" sheetId="5" r:id="rId3"/>
    <sheet name="附件2-8.9 其他调整及高峰线" sheetId="4" r:id="rId4"/>
    <sheet name="附件2-10 北京青岛汇总表" sheetId="6" r:id="rId5"/>
    <sheet name="附件2-11 贵广南广汇总" sheetId="7" r:id="rId6"/>
    <sheet name="附件2-12 石太汇总" sheetId="8" r:id="rId7"/>
  </sheets>
  <externalReferences>
    <externalReference r:id="rId8"/>
    <externalReference r:id="rId9"/>
    <externalReference r:id="rId10"/>
    <externalReference r:id="rId11"/>
  </externalReferences>
  <definedNames>
    <definedName name="_100_100" localSheetId="0">[1]月洛!#REF!</definedName>
    <definedName name="_100_100" localSheetId="4">[3]月洛!#REF!</definedName>
    <definedName name="_100_100" localSheetId="5">[3]月洛!#REF!</definedName>
    <definedName name="_100_100" localSheetId="6">[3]月洛!#REF!</definedName>
    <definedName name="_100_100" localSheetId="2">[1]月洛!#REF!</definedName>
    <definedName name="_100_100" localSheetId="3">[1]月洛!#REF!</definedName>
    <definedName name="_100_100">[1]月洛!#REF!</definedName>
    <definedName name="_xlnm._FilterDatabase" localSheetId="0" hidden="1">'附件2-1 增开'!$5:$72</definedName>
    <definedName name="_xlnm._FilterDatabase" localSheetId="4" hidden="1">'附件2-10 北京青岛汇总表'!$A$2:$U$25</definedName>
    <definedName name="_xlnm._FilterDatabase" localSheetId="5" hidden="1">'附件2-11 贵广南广汇总'!$A$2:$U$56</definedName>
    <definedName name="_xlnm._FilterDatabase" localSheetId="6" hidden="1">'附件2-12 石太汇总'!$A$2:$U$30</definedName>
    <definedName name="_xlnm._FilterDatabase" localSheetId="1" hidden="1">'附件2-2 夜间动车组'!#REF!</definedName>
    <definedName name="_xlnm._FilterDatabase" localSheetId="2" hidden="1">'附件2-3.4.5.6.7 改区段经由等级车次停运'!$A$2:$T$26</definedName>
    <definedName name="_xlnm._FilterDatabase" localSheetId="3" hidden="1">'附件2-8.9 其他调整及高峰线'!$A$2:$IN$40</definedName>
    <definedName name="_xlnm.Database" localSheetId="4" hidden="1">#REF!</definedName>
    <definedName name="_xlnm.Database" localSheetId="5" hidden="1">#REF!</definedName>
    <definedName name="_xlnm.Database" localSheetId="6" hidden="1">#REF!</definedName>
    <definedName name="_xlnm.Database">#REF!</definedName>
    <definedName name="_xlnm.Print_Area" localSheetId="0">'附件2-1 增开'!$A$1:$V$72</definedName>
    <definedName name="_xlnm.Print_Area" localSheetId="4">'附件2-10 北京青岛汇总表'!$A$1:$I$42</definedName>
    <definedName name="_xlnm.Print_Area" localSheetId="5">'附件2-11 贵广南广汇总'!$A$1:$I$195</definedName>
    <definedName name="_xlnm.Print_Area" localSheetId="6">'附件2-12 石太汇总'!$A$1:$I$30</definedName>
    <definedName name="_xlnm.Print_Area" localSheetId="1">'附件2-2 夜间动车组'!$A$1:$M$107</definedName>
    <definedName name="_xlnm.Print_Area" localSheetId="2">'附件2-3.4.5.6.7 改区段经由等级车次停运'!$A$1:$T$107</definedName>
    <definedName name="_xlnm.Print_Area" localSheetId="3">'附件2-8.9 其他调整及高峰线'!$A$1:$T$131</definedName>
    <definedName name="_xlnm.Print_Titles" localSheetId="0">'附件2-1 增开'!$5:$5</definedName>
    <definedName name="_xlnm.Print_Titles" localSheetId="4">'附件2-10 北京青岛汇总表'!$2:$2</definedName>
    <definedName name="_xlnm.Print_Titles" localSheetId="5">'附件2-11 贵广南广汇总'!$2:$2</definedName>
    <definedName name="_xlnm.Print_Titles" localSheetId="6">'附件2-12 石太汇总'!$2:$2</definedName>
    <definedName name="_xlnm.Print_Titles" localSheetId="2">'附件2-3.4.5.6.7 改区段经由等级车次停运'!$2:$2</definedName>
    <definedName name="_xlnm.Print_Titles" localSheetId="3">'附件2-8.9 其他调整及高峰线'!$2:$2</definedName>
    <definedName name="锕41" localSheetId="4">#REF!</definedName>
    <definedName name="锕41" localSheetId="5">#REF!</definedName>
    <definedName name="锕41" localSheetId="6">#REF!</definedName>
    <definedName name="锕41">#REF!</definedName>
    <definedName name="北京地区1" localSheetId="4">#REF!</definedName>
    <definedName name="北京地区1" localSheetId="5">#REF!</definedName>
    <definedName name="北京地区1" localSheetId="6">#REF!</definedName>
    <definedName name="北京地区1">#REF!</definedName>
    <definedName name="北京地区2" localSheetId="4">#REF!</definedName>
    <definedName name="北京地区2" localSheetId="5">#REF!</definedName>
    <definedName name="北京地区2" localSheetId="6">#REF!</definedName>
    <definedName name="北京地区2">#REF!</definedName>
    <definedName name="北京地区3" localSheetId="4">#REF!</definedName>
    <definedName name="北京地区3" localSheetId="5">#REF!</definedName>
    <definedName name="北京地区3" localSheetId="6">#REF!</definedName>
    <definedName name="北京地区3">#REF!</definedName>
    <definedName name="成渝1" localSheetId="4">#REF!</definedName>
    <definedName name="成渝1" localSheetId="5">#REF!</definedName>
    <definedName name="成渝1" localSheetId="6">#REF!</definedName>
    <definedName name="成渝1">#REF!</definedName>
    <definedName name="成渝2" localSheetId="4">#REF!</definedName>
    <definedName name="成渝2" localSheetId="5">#REF!</definedName>
    <definedName name="成渝2" localSheetId="6">#REF!</definedName>
    <definedName name="成渝2">#REF!</definedName>
    <definedName name="成渝3" localSheetId="4">#REF!</definedName>
    <definedName name="成渝3" localSheetId="5">#REF!</definedName>
    <definedName name="成渝3" localSheetId="6">#REF!</definedName>
    <definedName name="成渝3">#REF!</definedName>
    <definedName name="待定" localSheetId="4">[4]月洛!#REF!</definedName>
    <definedName name="待定" localSheetId="6">[4]月洛!#REF!</definedName>
    <definedName name="待定">[1]月洛!#REF!</definedName>
    <definedName name="广州地区1" localSheetId="4">#REF!</definedName>
    <definedName name="广州地区1" localSheetId="5">#REF!</definedName>
    <definedName name="广州地区1" localSheetId="6">#REF!</definedName>
    <definedName name="广州地区1">#REF!</definedName>
    <definedName name="广州地区2" localSheetId="4">#REF!</definedName>
    <definedName name="广州地区2" localSheetId="5">#REF!</definedName>
    <definedName name="广州地区2" localSheetId="6">#REF!</definedName>
    <definedName name="广州地区2">#REF!</definedName>
    <definedName name="广州地区3" localSheetId="4">#REF!</definedName>
    <definedName name="广州地区3" localSheetId="5">#REF!</definedName>
    <definedName name="广州地区3" localSheetId="6">#REF!</definedName>
    <definedName name="广州地区3">#REF!</definedName>
    <definedName name="合阜1" localSheetId="4">#REF!</definedName>
    <definedName name="合阜1" localSheetId="5">#REF!</definedName>
    <definedName name="合阜1" localSheetId="6">#REF!</definedName>
    <definedName name="合阜1">#REF!</definedName>
    <definedName name="合阜2" localSheetId="4">#REF!</definedName>
    <definedName name="合阜2" localSheetId="5">#REF!</definedName>
    <definedName name="合阜2" localSheetId="6">#REF!</definedName>
    <definedName name="合阜2">#REF!</definedName>
    <definedName name="基本方案216" localSheetId="4">#REF!</definedName>
    <definedName name="基本方案216" localSheetId="5">#REF!</definedName>
    <definedName name="基本方案216" localSheetId="6">#REF!</definedName>
    <definedName name="基本方案216">#REF!</definedName>
    <definedName name="南昌1" localSheetId="4">#REF!</definedName>
    <definedName name="南昌1" localSheetId="5">#REF!</definedName>
    <definedName name="南昌1" localSheetId="6">#REF!</definedName>
    <definedName name="南昌1">#REF!</definedName>
    <definedName name="南昌2" localSheetId="4">#REF!</definedName>
    <definedName name="南昌2" localSheetId="5">#REF!</definedName>
    <definedName name="南昌2" localSheetId="6">#REF!</definedName>
    <definedName name="南昌2">#REF!</definedName>
    <definedName name="南昌3" localSheetId="4">#REF!</definedName>
    <definedName name="南昌3" localSheetId="5">#REF!</definedName>
    <definedName name="南昌3" localSheetId="6">#REF!</definedName>
    <definedName name="南昌3">#REF!</definedName>
    <definedName name="图定变更14" localSheetId="4">#REF!</definedName>
    <definedName name="图定变更14" localSheetId="5">#REF!</definedName>
    <definedName name="图定变更14" localSheetId="6">#REF!</definedName>
    <definedName name="图定变更14">#REF!</definedName>
    <definedName name="武汉1" localSheetId="4">#REF!</definedName>
    <definedName name="武汉1" localSheetId="5">#REF!</definedName>
    <definedName name="武汉1" localSheetId="6">#REF!</definedName>
    <definedName name="武汉1">#REF!</definedName>
    <definedName name="武汉2" localSheetId="4">#REF!</definedName>
    <definedName name="武汉2" localSheetId="5">#REF!</definedName>
    <definedName name="武汉2" localSheetId="6">#REF!</definedName>
    <definedName name="武汉2">#REF!</definedName>
    <definedName name="武汉3" localSheetId="4">#REF!</definedName>
    <definedName name="武汉3" localSheetId="5">#REF!</definedName>
    <definedName name="武汉3" localSheetId="6">#REF!</definedName>
    <definedName name="武汉3">#REF!</definedName>
    <definedName name="应急13" localSheetId="4">#REF!</definedName>
    <definedName name="应急13" localSheetId="5">#REF!</definedName>
    <definedName name="应急13" localSheetId="6">#REF!</definedName>
    <definedName name="应急13">#REF!</definedName>
    <definedName name="预备方案57" localSheetId="4">#REF!</definedName>
    <definedName name="预备方案57" localSheetId="5">#REF!</definedName>
    <definedName name="预备方案57" localSheetId="6">#REF!</definedName>
    <definedName name="预备方案57">#REF!</definedName>
    <definedName name="增开" localSheetId="0">[1]月洛!#REF!</definedName>
    <definedName name="增开" localSheetId="4">[4]月洛!#REF!</definedName>
    <definedName name="增开" localSheetId="6">[4]月洛!#REF!</definedName>
    <definedName name="增开" localSheetId="2">[1]月洛!#REF!</definedName>
    <definedName name="增开" localSheetId="3">[1]月洛!#REF!</definedName>
    <definedName name="增开">[1]月洛!#REF!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3" l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F108" i="3"/>
  <c r="H108" i="3"/>
  <c r="N109" i="3"/>
  <c r="N110" i="3"/>
  <c r="N111" i="3"/>
  <c r="N114" i="3" s="1"/>
  <c r="N112" i="3"/>
</calcChain>
</file>

<file path=xl/sharedStrings.xml><?xml version="1.0" encoding="utf-8"?>
<sst xmlns="http://schemas.openxmlformats.org/spreadsheetml/2006/main" count="4770" uniqueCount="2534">
  <si>
    <t>附件2</t>
    <phoneticPr fontId="4" type="noConversion"/>
  </si>
  <si>
    <t>旅客列车对数表</t>
    <phoneticPr fontId="4" type="noConversion"/>
  </si>
  <si>
    <t>一、旅客列车变化表</t>
    <phoneticPr fontId="4" type="noConversion"/>
  </si>
  <si>
    <t>（一）增开直通66对（不含夜间动车组列车）</t>
    <phoneticPr fontId="4" type="noConversion"/>
  </si>
  <si>
    <t>序号</t>
    <phoneticPr fontId="4" type="noConversion"/>
  </si>
  <si>
    <t>申请</t>
    <phoneticPr fontId="4" type="noConversion"/>
  </si>
  <si>
    <t>等级</t>
    <phoneticPr fontId="4" type="noConversion"/>
  </si>
  <si>
    <t>车次</t>
    <phoneticPr fontId="4" type="noConversion"/>
  </si>
  <si>
    <t>运行区段</t>
    <phoneticPr fontId="4" type="noConversion"/>
  </si>
  <si>
    <t>对数</t>
    <phoneticPr fontId="4" type="noConversion"/>
  </si>
  <si>
    <t>担当局</t>
    <phoneticPr fontId="4" type="noConversion"/>
  </si>
  <si>
    <t>组数</t>
    <phoneticPr fontId="4" type="noConversion"/>
  </si>
  <si>
    <t>编组辆数</t>
    <phoneticPr fontId="4" type="noConversion"/>
  </si>
  <si>
    <t>定员</t>
    <phoneticPr fontId="4" type="noConversion"/>
  </si>
  <si>
    <t>车型</t>
    <phoneticPr fontId="4" type="noConversion"/>
  </si>
  <si>
    <t>经由</t>
  </si>
  <si>
    <t>里程</t>
    <phoneticPr fontId="4" type="noConversion"/>
  </si>
  <si>
    <t>同方向
列车</t>
    <phoneticPr fontId="4" type="noConversion"/>
  </si>
  <si>
    <t>同方向列车往返年客座率</t>
    <phoneticPr fontId="4" type="noConversion"/>
  </si>
  <si>
    <t>车底
来源</t>
    <phoneticPr fontId="4" type="noConversion"/>
  </si>
  <si>
    <t>预期年客座率</t>
    <phoneticPr fontId="4" type="noConversion"/>
  </si>
  <si>
    <t>预期年收入</t>
    <phoneticPr fontId="4" type="noConversion"/>
  </si>
  <si>
    <t>实施时间</t>
    <phoneticPr fontId="4" type="noConversion"/>
  </si>
  <si>
    <t>同方向列车</t>
    <phoneticPr fontId="4" type="noConversion"/>
  </si>
  <si>
    <t>同方向年客座率</t>
    <phoneticPr fontId="4" type="noConversion"/>
  </si>
  <si>
    <t>备注</t>
    <phoneticPr fontId="4" type="noConversion"/>
  </si>
  <si>
    <t>山海关</t>
    <phoneticPr fontId="4" type="noConversion"/>
  </si>
  <si>
    <r>
      <rPr>
        <b/>
        <sz val="10"/>
        <rFont val="宋体"/>
        <charset val="134"/>
      </rPr>
      <t>安阳</t>
    </r>
    <phoneticPr fontId="4" type="noConversion"/>
  </si>
  <si>
    <r>
      <rPr>
        <b/>
        <sz val="10"/>
        <rFont val="宋体"/>
        <charset val="134"/>
      </rPr>
      <t>孟庙</t>
    </r>
    <phoneticPr fontId="4" type="noConversion"/>
  </si>
  <si>
    <r>
      <rPr>
        <b/>
        <sz val="10"/>
        <rFont val="宋体"/>
        <charset val="134"/>
      </rPr>
      <t>蒲圻</t>
    </r>
    <phoneticPr fontId="4" type="noConversion"/>
  </si>
  <si>
    <r>
      <rPr>
        <b/>
        <sz val="10"/>
        <rFont val="宋体"/>
        <charset val="134"/>
      </rPr>
      <t>临清</t>
    </r>
    <phoneticPr fontId="4" type="noConversion"/>
  </si>
  <si>
    <r>
      <rPr>
        <b/>
        <sz val="10"/>
        <rFont val="宋体"/>
        <charset val="134"/>
      </rPr>
      <t>梁堤</t>
    </r>
    <phoneticPr fontId="4" type="noConversion"/>
  </si>
  <si>
    <t>王楼</t>
    <phoneticPr fontId="4" type="noConversion"/>
  </si>
  <si>
    <t>达州</t>
    <phoneticPr fontId="4" type="noConversion"/>
  </si>
  <si>
    <t>天水</t>
    <phoneticPr fontId="4" type="noConversion"/>
  </si>
  <si>
    <t>丰</t>
    <phoneticPr fontId="4" type="noConversion"/>
  </si>
  <si>
    <t>德州</t>
    <phoneticPr fontId="4" type="noConversion"/>
  </si>
  <si>
    <t>京郑</t>
    <phoneticPr fontId="4" type="noConversion"/>
  </si>
  <si>
    <t>郜营</t>
    <phoneticPr fontId="4" type="noConversion"/>
  </si>
  <si>
    <t>新石</t>
    <phoneticPr fontId="4" type="noConversion"/>
  </si>
  <si>
    <t>隆化</t>
    <phoneticPr fontId="4" type="noConversion"/>
  </si>
  <si>
    <t>株洲</t>
    <phoneticPr fontId="4" type="noConversion"/>
  </si>
  <si>
    <t>哈</t>
    <phoneticPr fontId="4" type="noConversion"/>
  </si>
  <si>
    <t>高速
动车组</t>
    <phoneticPr fontId="4" type="noConversion"/>
  </si>
  <si>
    <t xml:space="preserve">G1262/3
G1264/1                          </t>
    <phoneticPr fontId="4" type="noConversion"/>
  </si>
  <si>
    <t>哈尔滨西～郑州东</t>
    <phoneticPr fontId="4" type="noConversion"/>
  </si>
  <si>
    <r>
      <t>CRH380B</t>
    </r>
    <r>
      <rPr>
        <sz val="10"/>
        <rFont val="宋体"/>
        <charset val="134"/>
      </rPr>
      <t>型</t>
    </r>
    <phoneticPr fontId="4" type="noConversion"/>
  </si>
  <si>
    <t>京哈高速、津秦高速、津霸客专、霸徐线、京广高速</t>
    <phoneticPr fontId="4" type="noConversion"/>
  </si>
  <si>
    <t>新购</t>
    <phoneticPr fontId="4" type="noConversion"/>
  </si>
  <si>
    <t>K926/8</t>
    <phoneticPr fontId="4" type="noConversion"/>
  </si>
  <si>
    <t>79.3/58.9</t>
  </si>
  <si>
    <r>
      <t>CRH380BG</t>
    </r>
    <r>
      <rPr>
        <sz val="10"/>
        <rFont val="宋体"/>
        <charset val="134"/>
      </rPr>
      <t>型重联，</t>
    </r>
    <r>
      <rPr>
        <sz val="10"/>
        <rFont val="Times New Roman"/>
        <family val="1"/>
      </rPr>
      <t>G1262/3</t>
    </r>
    <r>
      <rPr>
        <sz val="10"/>
        <rFont val="宋体"/>
        <charset val="134"/>
      </rPr>
      <t>次终到郑州东吸污</t>
    </r>
    <phoneticPr fontId="4" type="noConversion"/>
  </si>
  <si>
    <t>济</t>
  </si>
  <si>
    <t>高速
动车组</t>
    <phoneticPr fontId="4" type="noConversion"/>
  </si>
  <si>
    <t>G472/3</t>
    <phoneticPr fontId="4" type="noConversion"/>
  </si>
  <si>
    <t>烟台～北京南</t>
    <phoneticPr fontId="4" type="noConversion"/>
  </si>
  <si>
    <r>
      <t>CRH380B</t>
    </r>
    <r>
      <rPr>
        <sz val="10"/>
        <rFont val="宋体"/>
        <charset val="134"/>
      </rPr>
      <t>统型重联</t>
    </r>
    <phoneticPr fontId="4" type="noConversion"/>
  </si>
  <si>
    <t>青荣城际、胶济客专、京沪高速</t>
  </si>
  <si>
    <t>G476/5</t>
    <phoneticPr fontId="4" type="noConversion"/>
  </si>
  <si>
    <t>86.5/87.5</t>
    <phoneticPr fontId="4" type="noConversion"/>
  </si>
  <si>
    <t>12000/12000</t>
    <phoneticPr fontId="4" type="noConversion"/>
  </si>
  <si>
    <r>
      <t>2016</t>
    </r>
    <r>
      <rPr>
        <sz val="10"/>
        <rFont val="宋体"/>
        <charset val="134"/>
      </rPr>
      <t>年</t>
    </r>
    <r>
      <rPr>
        <sz val="10"/>
        <rFont val="Times New Roman"/>
        <family val="1"/>
      </rPr>
      <t>4</t>
    </r>
    <r>
      <rPr>
        <sz val="10"/>
        <rFont val="宋体"/>
        <charset val="134"/>
      </rPr>
      <t>月</t>
    </r>
    <phoneticPr fontId="4" type="noConversion"/>
  </si>
  <si>
    <t>G4218/7
G476/5</t>
    <phoneticPr fontId="4" type="noConversion"/>
  </si>
  <si>
    <t>89/89.2</t>
  </si>
  <si>
    <r>
      <t>CRH380BL</t>
    </r>
    <r>
      <rPr>
        <sz val="10"/>
        <rFont val="宋体"/>
        <charset val="134"/>
      </rPr>
      <t>型，与青岛～北京南</t>
    </r>
    <r>
      <rPr>
        <sz val="10"/>
        <rFont val="Times New Roman"/>
        <family val="1"/>
      </rPr>
      <t>G176/G189</t>
    </r>
    <r>
      <rPr>
        <sz val="10"/>
        <rFont val="宋体"/>
        <charset val="134"/>
      </rPr>
      <t>次套跑，原</t>
    </r>
    <r>
      <rPr>
        <sz val="10"/>
        <rFont val="Times New Roman"/>
        <family val="1"/>
      </rPr>
      <t>G472</t>
    </r>
    <r>
      <rPr>
        <sz val="10"/>
        <rFont val="宋体"/>
        <charset val="134"/>
      </rPr>
      <t>次车次改</t>
    </r>
    <r>
      <rPr>
        <sz val="10"/>
        <rFont val="Times New Roman"/>
        <family val="1"/>
      </rPr>
      <t>G474</t>
    </r>
    <r>
      <rPr>
        <sz val="10"/>
        <rFont val="宋体"/>
        <charset val="134"/>
      </rPr>
      <t>次</t>
    </r>
    <phoneticPr fontId="4" type="noConversion"/>
  </si>
  <si>
    <t>南</t>
    <phoneticPr fontId="4" type="noConversion"/>
  </si>
  <si>
    <t xml:space="preserve">G1663/2
G1661/4         </t>
    <phoneticPr fontId="4" type="noConversion"/>
  </si>
  <si>
    <t>龙岩～蚌埠南</t>
    <phoneticPr fontId="4" type="noConversion"/>
  </si>
  <si>
    <t>南</t>
    <phoneticPr fontId="4" type="noConversion"/>
  </si>
  <si>
    <t>16</t>
    <phoneticPr fontId="4" type="noConversion"/>
  </si>
  <si>
    <t>1112</t>
    <phoneticPr fontId="4" type="noConversion"/>
  </si>
  <si>
    <r>
      <t>CRH380A</t>
    </r>
    <r>
      <rPr>
        <sz val="10"/>
        <rFont val="宋体"/>
        <charset val="134"/>
      </rPr>
      <t>型重联</t>
    </r>
    <phoneticPr fontId="4" type="noConversion"/>
  </si>
  <si>
    <t>龙漳、杭深线，合福、沪昆、宁杭、京沪高速</t>
    <phoneticPr fontId="4" type="noConversion"/>
  </si>
  <si>
    <t>1216</t>
    <phoneticPr fontId="4" type="noConversion"/>
  </si>
  <si>
    <t>G1678/1</t>
    <phoneticPr fontId="4" type="noConversion"/>
  </si>
  <si>
    <t>总公司增调</t>
    <phoneticPr fontId="4" type="noConversion"/>
  </si>
  <si>
    <r>
      <t>3</t>
    </r>
    <r>
      <rPr>
        <sz val="10"/>
        <rFont val="宋体"/>
        <charset val="134"/>
      </rPr>
      <t>月</t>
    </r>
    <r>
      <rPr>
        <sz val="10"/>
        <rFont val="Times New Roman"/>
        <family val="1"/>
      </rPr>
      <t>25</t>
    </r>
    <r>
      <rPr>
        <sz val="10"/>
        <rFont val="宋体"/>
        <charset val="134"/>
      </rPr>
      <t>日</t>
    </r>
    <phoneticPr fontId="4" type="noConversion"/>
  </si>
  <si>
    <t>D3137/5</t>
    <phoneticPr fontId="4" type="noConversion"/>
  </si>
  <si>
    <t>97/96</t>
    <phoneticPr fontId="4" type="noConversion"/>
  </si>
  <si>
    <r>
      <t>CRH380A</t>
    </r>
    <r>
      <rPr>
        <sz val="10"/>
        <rFont val="宋体"/>
        <charset val="134"/>
      </rPr>
      <t>型，</t>
    </r>
    <r>
      <rPr>
        <sz val="10"/>
        <rFont val="Times New Roman"/>
        <family val="1"/>
      </rPr>
      <t>G1663/2</t>
    </r>
    <r>
      <rPr>
        <sz val="10"/>
        <rFont val="宋体"/>
        <charset val="134"/>
      </rPr>
      <t>次</t>
    </r>
    <r>
      <rPr>
        <sz val="10"/>
        <rFont val="宋体"/>
        <charset val="134"/>
      </rPr>
      <t>南京南吸污</t>
    </r>
    <phoneticPr fontId="4" type="noConversion"/>
  </si>
  <si>
    <t>G1642/1</t>
    <phoneticPr fontId="4" type="noConversion"/>
  </si>
  <si>
    <t>福州～杭州东</t>
    <phoneticPr fontId="4" type="noConversion"/>
  </si>
  <si>
    <t>合福、沪昆高速</t>
  </si>
  <si>
    <t>840</t>
    <phoneticPr fontId="4" type="noConversion"/>
  </si>
  <si>
    <r>
      <t>CRH380A</t>
    </r>
    <r>
      <rPr>
        <sz val="10"/>
        <rFont val="宋体"/>
        <charset val="134"/>
      </rPr>
      <t>型</t>
    </r>
    <phoneticPr fontId="4" type="noConversion"/>
  </si>
  <si>
    <t>G1680/79</t>
    <phoneticPr fontId="4" type="noConversion"/>
  </si>
  <si>
    <t>厦门～杭州东</t>
    <phoneticPr fontId="4" type="noConversion"/>
  </si>
  <si>
    <t>杭深线、合福、沪昆高速</t>
  </si>
  <si>
    <t>成</t>
    <phoneticPr fontId="4" type="noConversion"/>
  </si>
  <si>
    <t>G1332/1</t>
    <phoneticPr fontId="4" type="noConversion"/>
  </si>
  <si>
    <t>贵阳北～杭州东</t>
    <phoneticPr fontId="4" type="noConversion"/>
  </si>
  <si>
    <t>CRH380A</t>
    <phoneticPr fontId="4" type="noConversion"/>
  </si>
  <si>
    <t>沪昆高速</t>
  </si>
  <si>
    <t>K831/2
K80/79
G1484/1
G1322/5
K740/39
K112/1
K1342/1
G1325/24
G1328/21
G1330/23
K496/5</t>
    <phoneticPr fontId="4" type="noConversion"/>
  </si>
  <si>
    <t>117.3%
90.5%
90.5%
102.7%
92.1%
35.1%
90.5%
94.7%
95.5%
88.0%
88.2%</t>
    <phoneticPr fontId="4" type="noConversion"/>
  </si>
  <si>
    <t>新造</t>
    <phoneticPr fontId="4" type="noConversion"/>
  </si>
  <si>
    <r>
      <t>4</t>
    </r>
    <r>
      <rPr>
        <sz val="10"/>
        <rFont val="宋体"/>
        <charset val="134"/>
      </rPr>
      <t>月份</t>
    </r>
    <phoneticPr fontId="4" type="noConversion"/>
  </si>
  <si>
    <t>G1323/4</t>
    <phoneticPr fontId="4" type="noConversion"/>
  </si>
  <si>
    <t>90/86.4</t>
    <phoneticPr fontId="4" type="noConversion"/>
  </si>
  <si>
    <r>
      <t>CRH380A</t>
    </r>
    <r>
      <rPr>
        <sz val="10"/>
        <rFont val="宋体"/>
        <charset val="134"/>
      </rPr>
      <t>型重联，杭州东吸污</t>
    </r>
    <phoneticPr fontId="4" type="noConversion"/>
  </si>
  <si>
    <t>动卧</t>
    <phoneticPr fontId="4" type="noConversion"/>
  </si>
  <si>
    <t>D939/40</t>
    <phoneticPr fontId="4" type="noConversion"/>
  </si>
  <si>
    <t>北京西～贵阳北</t>
    <phoneticPr fontId="4" type="noConversion"/>
  </si>
  <si>
    <r>
      <rPr>
        <sz val="10"/>
        <rFont val="宋体"/>
        <charset val="134"/>
      </rPr>
      <t>京</t>
    </r>
    <phoneticPr fontId="4" type="noConversion"/>
  </si>
  <si>
    <t>CRH380A</t>
    <phoneticPr fontId="4" type="noConversion"/>
  </si>
  <si>
    <t>京广、沪昆高速</t>
    <phoneticPr fontId="4" type="noConversion"/>
  </si>
  <si>
    <t>K831/2
K80/79
G1484/1
G1322/5
K740/39
K112/1
K1342/1
G1325/24
G1328/21
G1330/23
K496/5</t>
    <phoneticPr fontId="4" type="noConversion"/>
  </si>
  <si>
    <t>117.3%
90.5%
90.5%
102.7%
92.1%
35.1%
90.5%
94.7%
95.5%
88.0%
88.2%</t>
    <phoneticPr fontId="4" type="noConversion"/>
  </si>
  <si>
    <t>新造</t>
    <phoneticPr fontId="4" type="noConversion"/>
  </si>
  <si>
    <r>
      <t>4</t>
    </r>
    <r>
      <rPr>
        <sz val="10"/>
        <rFont val="宋体"/>
        <charset val="134"/>
      </rPr>
      <t>月份</t>
    </r>
    <phoneticPr fontId="4" type="noConversion"/>
  </si>
  <si>
    <r>
      <t>CRH2E</t>
    </r>
    <r>
      <rPr>
        <sz val="10"/>
        <rFont val="宋体"/>
        <charset val="134"/>
      </rPr>
      <t>型，同时取消高峰线</t>
    </r>
    <r>
      <rPr>
        <sz val="10"/>
        <rFont val="Times New Roman"/>
        <family val="1"/>
      </rPr>
      <t>D925/6</t>
    </r>
    <r>
      <rPr>
        <sz val="10"/>
        <rFont val="宋体"/>
        <charset val="134"/>
      </rPr>
      <t>、</t>
    </r>
    <r>
      <rPr>
        <sz val="10"/>
        <rFont val="Times New Roman"/>
        <family val="1"/>
      </rPr>
      <t>D2370/69</t>
    </r>
    <r>
      <rPr>
        <sz val="10"/>
        <rFont val="宋体"/>
        <charset val="134"/>
      </rPr>
      <t>次。</t>
    </r>
    <r>
      <rPr>
        <sz val="10"/>
        <rFont val="Times New Roman"/>
        <family val="1"/>
      </rPr>
      <t>D939</t>
    </r>
    <r>
      <rPr>
        <sz val="10"/>
        <rFont val="宋体"/>
        <charset val="134"/>
      </rPr>
      <t>次终到贵阳北吸污</t>
    </r>
    <phoneticPr fontId="4" type="noConversion"/>
  </si>
  <si>
    <t>上</t>
    <phoneticPr fontId="4" type="noConversion"/>
  </si>
  <si>
    <t>动车组</t>
  </si>
  <si>
    <t xml:space="preserve">D3158/5
D3156/7               </t>
    <phoneticPr fontId="4" type="noConversion"/>
  </si>
  <si>
    <t>汉口～南通</t>
    <phoneticPr fontId="4" type="noConversion"/>
  </si>
  <si>
    <t>武</t>
    <phoneticPr fontId="4" type="noConversion"/>
  </si>
  <si>
    <t>CRH2A</t>
    <phoneticPr fontId="4" type="noConversion"/>
  </si>
  <si>
    <t>宁蓉、宁启线</t>
    <phoneticPr fontId="4" type="noConversion"/>
  </si>
  <si>
    <t>732</t>
    <phoneticPr fontId="4" type="noConversion"/>
  </si>
  <si>
    <r>
      <t>7</t>
    </r>
    <r>
      <rPr>
        <sz val="10"/>
        <rFont val="宋体"/>
        <charset val="134"/>
      </rPr>
      <t>月</t>
    </r>
    <phoneticPr fontId="4" type="noConversion"/>
  </si>
  <si>
    <t>K384/2</t>
    <phoneticPr fontId="4" type="noConversion"/>
  </si>
  <si>
    <t>68.8/74.4</t>
    <phoneticPr fontId="4" type="noConversion"/>
  </si>
  <si>
    <r>
      <t>CRH2A</t>
    </r>
    <r>
      <rPr>
        <sz val="10"/>
        <rFont val="宋体"/>
        <charset val="134"/>
      </rPr>
      <t>型重联，初期暂按单组运行</t>
    </r>
    <phoneticPr fontId="4" type="noConversion"/>
  </si>
  <si>
    <t>D3152/3                      D3154/1</t>
    <phoneticPr fontId="4" type="noConversion"/>
  </si>
  <si>
    <t>南通～汉口</t>
    <phoneticPr fontId="4" type="noConversion"/>
  </si>
  <si>
    <t>CRH2A</t>
    <phoneticPr fontId="4" type="noConversion"/>
  </si>
  <si>
    <t>宁启、宁蓉线</t>
    <phoneticPr fontId="4" type="noConversion"/>
  </si>
  <si>
    <t>732</t>
    <phoneticPr fontId="4" type="noConversion"/>
  </si>
  <si>
    <t>自筹</t>
    <phoneticPr fontId="4" type="noConversion"/>
  </si>
  <si>
    <r>
      <t>7</t>
    </r>
    <r>
      <rPr>
        <sz val="10"/>
        <rFont val="宋体"/>
        <charset val="134"/>
      </rPr>
      <t>月</t>
    </r>
    <phoneticPr fontId="4" type="noConversion"/>
  </si>
  <si>
    <t>K384/2</t>
    <phoneticPr fontId="4" type="noConversion"/>
  </si>
  <si>
    <t>68.8/74.4</t>
    <phoneticPr fontId="4" type="noConversion"/>
  </si>
  <si>
    <t>动车组</t>
    <phoneticPr fontId="4" type="noConversion"/>
  </si>
  <si>
    <t>D2355/6</t>
    <phoneticPr fontId="4" type="noConversion"/>
  </si>
  <si>
    <t>龙岩～深圳北</t>
    <phoneticPr fontId="4" type="noConversion"/>
  </si>
  <si>
    <t>龙漳、杭深线</t>
    <phoneticPr fontId="4" type="noConversion"/>
  </si>
  <si>
    <r>
      <t>D2351/3</t>
    </r>
    <r>
      <rPr>
        <sz val="8"/>
        <rFont val="宋体"/>
        <charset val="134"/>
      </rPr>
      <t>等</t>
    </r>
    <phoneticPr fontId="4" type="noConversion"/>
  </si>
  <si>
    <t>69/70</t>
    <phoneticPr fontId="4" type="noConversion"/>
  </si>
  <si>
    <r>
      <t>CRH2A</t>
    </r>
    <r>
      <rPr>
        <sz val="10"/>
        <rFont val="宋体"/>
        <charset val="134"/>
      </rPr>
      <t>型</t>
    </r>
    <phoneticPr fontId="4" type="noConversion"/>
  </si>
  <si>
    <t>D2357/8</t>
    <phoneticPr fontId="4" type="noConversion"/>
  </si>
  <si>
    <t>赣州～深圳北</t>
    <phoneticPr fontId="4" type="noConversion"/>
  </si>
  <si>
    <t>赣瑞龙、龙漳、杭深线</t>
    <phoneticPr fontId="4" type="noConversion"/>
  </si>
  <si>
    <t>广</t>
    <phoneticPr fontId="4" type="noConversion"/>
  </si>
  <si>
    <t>动车组</t>
    <phoneticPr fontId="4" type="noConversion"/>
  </si>
  <si>
    <t>D2814/33</t>
    <phoneticPr fontId="4" type="noConversion"/>
  </si>
  <si>
    <t>广州南～贵阳北</t>
    <phoneticPr fontId="4" type="noConversion"/>
  </si>
  <si>
    <t>贵广客专</t>
    <phoneticPr fontId="4" type="noConversion"/>
  </si>
  <si>
    <t xml:space="preserve">D2804/D2822
D2806/D2826
D2808/D2824
D2814/D2828
</t>
    <phoneticPr fontId="4" type="noConversion"/>
  </si>
  <si>
    <t>新购</t>
    <phoneticPr fontId="4" type="noConversion"/>
  </si>
  <si>
    <r>
      <t>63900</t>
    </r>
    <r>
      <rPr>
        <sz val="10"/>
        <rFont val="宋体"/>
        <charset val="134"/>
      </rPr>
      <t>万元</t>
    </r>
    <phoneticPr fontId="4" type="noConversion"/>
  </si>
  <si>
    <r>
      <t>2016</t>
    </r>
    <r>
      <rPr>
        <sz val="10"/>
        <rFont val="宋体"/>
        <charset val="134"/>
      </rPr>
      <t>年</t>
    </r>
    <r>
      <rPr>
        <sz val="10"/>
        <rFont val="Times New Roman"/>
        <family val="1"/>
      </rPr>
      <t>4</t>
    </r>
    <r>
      <rPr>
        <sz val="10"/>
        <rFont val="宋体"/>
        <charset val="134"/>
      </rPr>
      <t>月</t>
    </r>
    <r>
      <rPr>
        <sz val="10"/>
        <rFont val="Times New Roman"/>
        <family val="1"/>
      </rPr>
      <t>18</t>
    </r>
    <r>
      <rPr>
        <sz val="10"/>
        <rFont val="宋体"/>
        <charset val="134"/>
      </rPr>
      <t>日</t>
    </r>
    <phoneticPr fontId="4" type="noConversion"/>
  </si>
  <si>
    <r>
      <t xml:space="preserve">D2802/1
D2804/5
</t>
    </r>
    <r>
      <rPr>
        <sz val="10"/>
        <rFont val="宋体"/>
        <charset val="134"/>
      </rPr>
      <t>等</t>
    </r>
    <phoneticPr fontId="4" type="noConversion"/>
  </si>
  <si>
    <t>88.8/88.3</t>
  </si>
  <si>
    <r>
      <t>CRH2A</t>
    </r>
    <r>
      <rPr>
        <sz val="10"/>
        <rFont val="宋体"/>
        <charset val="134"/>
      </rPr>
      <t>型</t>
    </r>
    <phoneticPr fontId="4" type="noConversion"/>
  </si>
  <si>
    <t>广</t>
    <phoneticPr fontId="4" type="noConversion"/>
  </si>
  <si>
    <t>D2818/37</t>
    <phoneticPr fontId="4" type="noConversion"/>
  </si>
  <si>
    <t>CRH2A</t>
    <phoneticPr fontId="4" type="noConversion"/>
  </si>
  <si>
    <t>贵广客专</t>
    <phoneticPr fontId="4" type="noConversion"/>
  </si>
  <si>
    <r>
      <t>CRH2A</t>
    </r>
    <r>
      <rPr>
        <sz val="10"/>
        <rFont val="宋体"/>
        <charset val="134"/>
      </rPr>
      <t>型</t>
    </r>
    <phoneticPr fontId="4" type="noConversion"/>
  </si>
  <si>
    <t xml:space="preserve">D3610/31 </t>
    <phoneticPr fontId="4" type="noConversion"/>
  </si>
  <si>
    <t>广州南～南宁东</t>
    <phoneticPr fontId="4" type="noConversion"/>
  </si>
  <si>
    <t>广</t>
    <phoneticPr fontId="4" type="noConversion"/>
  </si>
  <si>
    <t>CRH2A</t>
    <phoneticPr fontId="4" type="noConversion"/>
  </si>
  <si>
    <t>南广线</t>
    <phoneticPr fontId="4" type="noConversion"/>
  </si>
  <si>
    <t>D3605/6
D3607/16
D3611/20
D3617/8
D3601/24
D3619/10</t>
    <phoneticPr fontId="4" type="noConversion"/>
  </si>
  <si>
    <t>新购</t>
    <phoneticPr fontId="4" type="noConversion"/>
  </si>
  <si>
    <r>
      <t>36500</t>
    </r>
    <r>
      <rPr>
        <sz val="10"/>
        <rFont val="宋体"/>
        <charset val="134"/>
      </rPr>
      <t>万元</t>
    </r>
    <phoneticPr fontId="4" type="noConversion"/>
  </si>
  <si>
    <r>
      <t xml:space="preserve">D202/1
D2362/1
</t>
    </r>
    <r>
      <rPr>
        <sz val="10"/>
        <rFont val="宋体"/>
        <charset val="134"/>
      </rPr>
      <t>等</t>
    </r>
    <phoneticPr fontId="4" type="noConversion"/>
  </si>
  <si>
    <t>84.2/85.4</t>
  </si>
  <si>
    <r>
      <t>CRH2A</t>
    </r>
    <r>
      <rPr>
        <sz val="10"/>
        <rFont val="宋体"/>
        <charset val="134"/>
      </rPr>
      <t>型，</t>
    </r>
    <r>
      <rPr>
        <sz val="10"/>
        <rFont val="Times New Roman"/>
        <family val="1"/>
      </rPr>
      <t>D3646</t>
    </r>
    <r>
      <rPr>
        <sz val="10"/>
        <rFont val="宋体"/>
        <charset val="134"/>
      </rPr>
      <t>次南宁东过夜吸污</t>
    </r>
    <phoneticPr fontId="4" type="noConversion"/>
  </si>
  <si>
    <t>动车组</t>
    <phoneticPr fontId="4" type="noConversion"/>
  </si>
  <si>
    <t>D3646/03</t>
    <phoneticPr fontId="4" type="noConversion"/>
  </si>
  <si>
    <t>广州南～南宁东</t>
    <phoneticPr fontId="4" type="noConversion"/>
  </si>
  <si>
    <t>南广线</t>
    <phoneticPr fontId="4" type="noConversion"/>
  </si>
  <si>
    <t>D3618/39</t>
    <phoneticPr fontId="4" type="noConversion"/>
  </si>
  <si>
    <t xml:space="preserve">D2334/3    </t>
    <phoneticPr fontId="4" type="noConversion"/>
  </si>
  <si>
    <r>
      <rPr>
        <sz val="10"/>
        <rFont val="宋体"/>
        <charset val="134"/>
      </rPr>
      <t>深圳北～厦门</t>
    </r>
    <phoneticPr fontId="4" type="noConversion"/>
  </si>
  <si>
    <r>
      <t>CRH1A</t>
    </r>
    <r>
      <rPr>
        <sz val="10"/>
        <rFont val="宋体"/>
        <charset val="134"/>
      </rPr>
      <t>重</t>
    </r>
    <phoneticPr fontId="4" type="noConversion"/>
  </si>
  <si>
    <t>杭深线</t>
    <phoneticPr fontId="4" type="noConversion"/>
  </si>
  <si>
    <t xml:space="preserve">D683/D685
D2317/6 D2319/8
</t>
    <phoneticPr fontId="4" type="noConversion"/>
  </si>
  <si>
    <r>
      <t>24500</t>
    </r>
    <r>
      <rPr>
        <sz val="10"/>
        <rFont val="宋体"/>
        <charset val="134"/>
      </rPr>
      <t>万元</t>
    </r>
    <phoneticPr fontId="4" type="noConversion"/>
  </si>
  <si>
    <r>
      <t>2016</t>
    </r>
    <r>
      <rPr>
        <sz val="10"/>
        <rFont val="宋体"/>
        <charset val="134"/>
      </rPr>
      <t>年</t>
    </r>
    <r>
      <rPr>
        <sz val="10"/>
        <rFont val="Times New Roman"/>
        <family val="1"/>
      </rPr>
      <t>4</t>
    </r>
    <r>
      <rPr>
        <sz val="10"/>
        <rFont val="宋体"/>
        <charset val="134"/>
      </rPr>
      <t>月</t>
    </r>
    <r>
      <rPr>
        <sz val="10"/>
        <rFont val="Times New Roman"/>
        <family val="1"/>
      </rPr>
      <t>18</t>
    </r>
    <r>
      <rPr>
        <sz val="10"/>
        <rFont val="宋体"/>
        <charset val="134"/>
      </rPr>
      <t>日</t>
    </r>
    <phoneticPr fontId="4" type="noConversion"/>
  </si>
  <si>
    <r>
      <t>D684</t>
    </r>
    <r>
      <rPr>
        <sz val="10"/>
        <rFont val="宋体"/>
        <charset val="134"/>
      </rPr>
      <t>等</t>
    </r>
    <phoneticPr fontId="4" type="noConversion"/>
  </si>
  <si>
    <t>73/77</t>
    <phoneticPr fontId="4" type="noConversion"/>
  </si>
  <si>
    <r>
      <t>CRH1A</t>
    </r>
    <r>
      <rPr>
        <sz val="10"/>
        <rFont val="宋体"/>
        <charset val="134"/>
      </rPr>
      <t>重联，</t>
    </r>
    <r>
      <rPr>
        <sz val="10"/>
        <rFont val="Times New Roman"/>
        <family val="1"/>
      </rPr>
      <t>D2336</t>
    </r>
    <r>
      <rPr>
        <sz val="10"/>
        <rFont val="宋体"/>
        <charset val="134"/>
      </rPr>
      <t>次厦门过夜吸污</t>
    </r>
    <phoneticPr fontId="4" type="noConversion"/>
  </si>
  <si>
    <t xml:space="preserve">D2336/5       </t>
    <phoneticPr fontId="4" type="noConversion"/>
  </si>
  <si>
    <r>
      <rPr>
        <sz val="10"/>
        <rFont val="宋体"/>
        <charset val="134"/>
      </rPr>
      <t>深圳北～厦门</t>
    </r>
    <phoneticPr fontId="4" type="noConversion"/>
  </si>
  <si>
    <t>杭深线</t>
    <phoneticPr fontId="4" type="noConversion"/>
  </si>
  <si>
    <t>D2338/7</t>
    <phoneticPr fontId="4" type="noConversion"/>
  </si>
  <si>
    <t>D3706/7
D3724/1</t>
    <phoneticPr fontId="4" type="noConversion"/>
  </si>
  <si>
    <t>广州南～北海</t>
    <phoneticPr fontId="4" type="noConversion"/>
  </si>
  <si>
    <t>南广、邕北线</t>
    <phoneticPr fontId="4" type="noConversion"/>
  </si>
  <si>
    <t>D3720/17
D3714/5</t>
    <phoneticPr fontId="4" type="noConversion"/>
  </si>
  <si>
    <t>北海～广州南</t>
    <phoneticPr fontId="4" type="noConversion"/>
  </si>
  <si>
    <t>宁</t>
    <phoneticPr fontId="4" type="noConversion"/>
  </si>
  <si>
    <t>邕北、南广线</t>
    <phoneticPr fontId="4" type="noConversion"/>
  </si>
  <si>
    <t>套跑管内列车</t>
    <phoneticPr fontId="4" type="noConversion"/>
  </si>
  <si>
    <t>D3716/3</t>
    <phoneticPr fontId="4" type="noConversion"/>
  </si>
  <si>
    <t>北海—广州南</t>
    <phoneticPr fontId="4" type="noConversion"/>
  </si>
  <si>
    <t>宁</t>
    <phoneticPr fontId="4" type="noConversion"/>
  </si>
  <si>
    <t>CRH2A</t>
  </si>
  <si>
    <t>邕北、南广线</t>
    <phoneticPr fontId="4" type="noConversion"/>
  </si>
  <si>
    <t>转属</t>
    <phoneticPr fontId="4" type="noConversion"/>
  </si>
  <si>
    <t>D2332/4
D2336/8</t>
    <phoneticPr fontId="4" type="noConversion"/>
  </si>
  <si>
    <t>95.7/101.3</t>
    <phoneticPr fontId="4" type="noConversion"/>
  </si>
  <si>
    <t>D3628</t>
    <phoneticPr fontId="4" type="noConversion"/>
  </si>
  <si>
    <t>广州南—南宁东</t>
    <phoneticPr fontId="4" type="noConversion"/>
  </si>
  <si>
    <r>
      <t xml:space="preserve">D2361/2
</t>
    </r>
    <r>
      <rPr>
        <sz val="10"/>
        <rFont val="宋体"/>
        <charset val="134"/>
      </rPr>
      <t>等</t>
    </r>
    <phoneticPr fontId="4" type="noConversion"/>
  </si>
  <si>
    <t>84.5/85.1</t>
    <phoneticPr fontId="4" type="noConversion"/>
  </si>
  <si>
    <t>D3609/38</t>
    <phoneticPr fontId="4" type="noConversion"/>
  </si>
  <si>
    <r>
      <rPr>
        <sz val="10"/>
        <rFont val="宋体"/>
        <charset val="134"/>
      </rPr>
      <t>南宁东～广州南</t>
    </r>
    <phoneticPr fontId="4" type="noConversion"/>
  </si>
  <si>
    <r>
      <rPr>
        <sz val="10"/>
        <rFont val="宋体"/>
        <charset val="134"/>
      </rPr>
      <t>南广线</t>
    </r>
    <phoneticPr fontId="4" type="noConversion"/>
  </si>
  <si>
    <r>
      <t>CRH2A</t>
    </r>
    <r>
      <rPr>
        <sz val="10"/>
        <rFont val="宋体"/>
        <charset val="134"/>
      </rPr>
      <t>型，</t>
    </r>
    <r>
      <rPr>
        <sz val="10"/>
        <rFont val="Times New Roman"/>
        <family val="1"/>
      </rPr>
      <t>D2973</t>
    </r>
    <r>
      <rPr>
        <sz val="10"/>
        <rFont val="宋体"/>
        <charset val="134"/>
      </rPr>
      <t>次终到广州南吸污</t>
    </r>
    <phoneticPr fontId="4" type="noConversion"/>
  </si>
  <si>
    <t>D2973/0</t>
    <phoneticPr fontId="4" type="noConversion"/>
  </si>
  <si>
    <r>
      <rPr>
        <sz val="10"/>
        <rFont val="宋体"/>
        <charset val="134"/>
      </rPr>
      <t>桂林北～广州南</t>
    </r>
    <phoneticPr fontId="4" type="noConversion"/>
  </si>
  <si>
    <t>贵广客专</t>
    <phoneticPr fontId="4" type="noConversion"/>
  </si>
  <si>
    <t>D2367/8
D2369/70</t>
    <phoneticPr fontId="4" type="noConversion"/>
  </si>
  <si>
    <t>84.2/85.5</t>
    <phoneticPr fontId="4" type="noConversion"/>
  </si>
  <si>
    <t>D2963/80</t>
    <phoneticPr fontId="4" type="noConversion"/>
  </si>
  <si>
    <r>
      <rPr>
        <sz val="10"/>
        <rFont val="宋体"/>
        <charset val="134"/>
      </rPr>
      <t>桂林北～广州南</t>
    </r>
    <phoneticPr fontId="4" type="noConversion"/>
  </si>
  <si>
    <t>贵广客专</t>
    <phoneticPr fontId="4" type="noConversion"/>
  </si>
  <si>
    <t>D2971/68</t>
    <phoneticPr fontId="4" type="noConversion"/>
  </si>
  <si>
    <t xml:space="preserve">D2270/67
D2268/9                     </t>
    <phoneticPr fontId="4" type="noConversion"/>
  </si>
  <si>
    <t>重庆北～南通</t>
    <phoneticPr fontId="4" type="noConversion"/>
  </si>
  <si>
    <t>成</t>
    <phoneticPr fontId="4" type="noConversion"/>
  </si>
  <si>
    <t>1577</t>
    <phoneticPr fontId="4" type="noConversion"/>
  </si>
  <si>
    <t>K664/3</t>
    <phoneticPr fontId="4" type="noConversion"/>
  </si>
  <si>
    <t>81.1/68.2</t>
    <phoneticPr fontId="4" type="noConversion"/>
  </si>
  <si>
    <r>
      <t>CRH2A</t>
    </r>
    <r>
      <rPr>
        <sz val="10"/>
        <rFont val="宋体"/>
        <charset val="134"/>
      </rPr>
      <t>型重联，南通吸污</t>
    </r>
    <phoneticPr fontId="4" type="noConversion"/>
  </si>
  <si>
    <r>
      <rPr>
        <sz val="10"/>
        <rFont val="宋体"/>
        <charset val="134"/>
      </rPr>
      <t>动车组</t>
    </r>
    <phoneticPr fontId="4" type="noConversion"/>
  </si>
  <si>
    <t>D2374/3</t>
    <phoneticPr fontId="4" type="noConversion"/>
  </si>
  <si>
    <t>成都东～南京南</t>
    <phoneticPr fontId="4" type="noConversion"/>
  </si>
  <si>
    <t>16</t>
    <phoneticPr fontId="4" type="noConversion"/>
  </si>
  <si>
    <r>
      <t>CRH380A</t>
    </r>
    <r>
      <rPr>
        <sz val="10"/>
        <rFont val="宋体"/>
        <charset val="134"/>
      </rPr>
      <t>型重联</t>
    </r>
    <phoneticPr fontId="4" type="noConversion"/>
  </si>
  <si>
    <r>
      <rPr>
        <sz val="10"/>
        <rFont val="宋体"/>
        <charset val="134"/>
      </rPr>
      <t>宁蓉线</t>
    </r>
    <phoneticPr fontId="4" type="noConversion"/>
  </si>
  <si>
    <t>1674</t>
    <phoneticPr fontId="4" type="noConversion"/>
  </si>
  <si>
    <r>
      <t>3</t>
    </r>
    <r>
      <rPr>
        <sz val="10"/>
        <rFont val="宋体"/>
        <charset val="134"/>
      </rPr>
      <t>月</t>
    </r>
    <r>
      <rPr>
        <sz val="10"/>
        <rFont val="Times New Roman"/>
        <family val="1"/>
      </rPr>
      <t>25</t>
    </r>
    <r>
      <rPr>
        <sz val="10"/>
        <rFont val="宋体"/>
        <charset val="134"/>
      </rPr>
      <t>日</t>
    </r>
    <phoneticPr fontId="4" type="noConversion"/>
  </si>
  <si>
    <r>
      <t>CRH2A</t>
    </r>
    <r>
      <rPr>
        <sz val="10"/>
        <rFont val="宋体"/>
        <charset val="134"/>
      </rPr>
      <t>型重联，南京南吸污</t>
    </r>
    <phoneticPr fontId="4" type="noConversion"/>
  </si>
  <si>
    <t>直达</t>
    <phoneticPr fontId="4" type="noConversion"/>
  </si>
  <si>
    <t>Z601/2</t>
    <phoneticPr fontId="4" type="noConversion"/>
  </si>
  <si>
    <t>北京～菏泽</t>
    <phoneticPr fontId="4" type="noConversion"/>
  </si>
  <si>
    <r>
      <rPr>
        <sz val="10"/>
        <rFont val="宋体"/>
        <charset val="134"/>
      </rPr>
      <t>哈</t>
    </r>
    <phoneticPr fontId="4" type="noConversion"/>
  </si>
  <si>
    <r>
      <rPr>
        <sz val="10"/>
        <rFont val="宋体"/>
        <charset val="134"/>
      </rPr>
      <t>京九线</t>
    </r>
    <phoneticPr fontId="4" type="noConversion"/>
  </si>
  <si>
    <r>
      <t>25T</t>
    </r>
    <r>
      <rPr>
        <sz val="10"/>
        <rFont val="宋体"/>
        <charset val="134"/>
      </rPr>
      <t>型，与</t>
    </r>
    <r>
      <rPr>
        <sz val="10"/>
        <rFont val="Times New Roman"/>
        <family val="1"/>
      </rPr>
      <t>Z18/7</t>
    </r>
    <r>
      <rPr>
        <sz val="10"/>
        <rFont val="宋体"/>
        <charset val="134"/>
      </rPr>
      <t>次套跑</t>
    </r>
    <phoneticPr fontId="4" type="noConversion"/>
  </si>
  <si>
    <t>注意车次</t>
    <phoneticPr fontId="4" type="noConversion"/>
  </si>
  <si>
    <t>呼</t>
    <phoneticPr fontId="4" type="noConversion"/>
  </si>
  <si>
    <t>Z298/5 
Z296/7</t>
    <phoneticPr fontId="4" type="noConversion"/>
  </si>
  <si>
    <r>
      <rPr>
        <sz val="10"/>
        <rFont val="宋体"/>
        <charset val="134"/>
      </rPr>
      <t>包头～厦门</t>
    </r>
    <phoneticPr fontId="4" type="noConversion"/>
  </si>
  <si>
    <r>
      <t>25T</t>
    </r>
    <r>
      <rPr>
        <sz val="10"/>
        <rFont val="宋体"/>
        <charset val="134"/>
      </rPr>
      <t>型</t>
    </r>
    <r>
      <rPr>
        <sz val="10"/>
        <rFont val="Times New Roman"/>
        <family val="1"/>
      </rPr>
      <t>DC600V</t>
    </r>
    <phoneticPr fontId="4" type="noConversion"/>
  </si>
  <si>
    <t>集包、张集、丰沙、京九、赣瑞龙、龙漳、杭深、鹰厦线</t>
    <phoneticPr fontId="4" type="noConversion"/>
  </si>
  <si>
    <t>集通自购</t>
    <phoneticPr fontId="4" type="noConversion"/>
  </si>
  <si>
    <t>运行距离长，丰沙线能力紧张</t>
    <phoneticPr fontId="4" type="noConversion"/>
  </si>
  <si>
    <r>
      <t>25T</t>
    </r>
    <r>
      <rPr>
        <sz val="10"/>
        <rFont val="宋体"/>
        <charset val="134"/>
      </rPr>
      <t>型。厦门吸污</t>
    </r>
    <phoneticPr fontId="4" type="noConversion"/>
  </si>
  <si>
    <t>Z320/19</t>
    <phoneticPr fontId="4" type="noConversion"/>
  </si>
  <si>
    <t>包头～大同</t>
    <phoneticPr fontId="4" type="noConversion"/>
  </si>
  <si>
    <t>15</t>
    <phoneticPr fontId="4" type="noConversion"/>
  </si>
  <si>
    <t>958</t>
    <phoneticPr fontId="4" type="noConversion"/>
  </si>
  <si>
    <t>集包、京包线</t>
    <phoneticPr fontId="4" type="noConversion"/>
  </si>
  <si>
    <t>450</t>
    <phoneticPr fontId="4" type="noConversion"/>
  </si>
  <si>
    <t>6055/6</t>
    <phoneticPr fontId="4" type="noConversion"/>
  </si>
  <si>
    <t>85%/75%</t>
    <phoneticPr fontId="4" type="noConversion"/>
  </si>
  <si>
    <t>自筹</t>
    <phoneticPr fontId="4" type="noConversion"/>
  </si>
  <si>
    <t>70</t>
    <phoneticPr fontId="4" type="noConversion"/>
  </si>
  <si>
    <t>4000</t>
    <phoneticPr fontId="4" type="noConversion"/>
  </si>
  <si>
    <t>上半年</t>
    <phoneticPr fontId="4" type="noConversion"/>
  </si>
  <si>
    <t>6056/6</t>
    <phoneticPr fontId="4" type="noConversion"/>
  </si>
  <si>
    <t>64.4/79.9</t>
  </si>
  <si>
    <r>
      <t>25T</t>
    </r>
    <r>
      <rPr>
        <sz val="10"/>
        <rFont val="宋体"/>
        <charset val="134"/>
      </rPr>
      <t>型</t>
    </r>
    <phoneticPr fontId="4" type="noConversion"/>
  </si>
  <si>
    <t>Z230/1                            Z232/29</t>
    <phoneticPr fontId="4" type="noConversion"/>
  </si>
  <si>
    <t>深圳～乌鲁木齐南</t>
    <phoneticPr fontId="4" type="noConversion"/>
  </si>
  <si>
    <r>
      <t>25T</t>
    </r>
    <r>
      <rPr>
        <sz val="10"/>
        <rFont val="宋体"/>
        <charset val="134"/>
      </rPr>
      <t>型直供电</t>
    </r>
    <phoneticPr fontId="4" type="noConversion"/>
  </si>
  <si>
    <t>广深、京广、汉丹、焦柳、宁西、陇海、兰新线、兰新客专</t>
    <phoneticPr fontId="4" type="noConversion"/>
  </si>
  <si>
    <t>Z136/7
Z138/5</t>
    <phoneticPr fontId="4" type="noConversion"/>
  </si>
  <si>
    <r>
      <t>52100</t>
    </r>
    <r>
      <rPr>
        <sz val="10"/>
        <rFont val="宋体"/>
        <charset val="134"/>
      </rPr>
      <t>万元</t>
    </r>
    <phoneticPr fontId="4" type="noConversion"/>
  </si>
  <si>
    <t>Z138/5
Z136/7</t>
    <phoneticPr fontId="4" type="noConversion"/>
  </si>
  <si>
    <t>95.4/94.1</t>
    <phoneticPr fontId="4" type="noConversion"/>
  </si>
  <si>
    <r>
      <t>25T</t>
    </r>
    <r>
      <rPr>
        <sz val="10"/>
        <rFont val="宋体"/>
        <charset val="134"/>
      </rPr>
      <t>型，</t>
    </r>
    <r>
      <rPr>
        <sz val="10"/>
        <rFont val="Times New Roman"/>
        <family val="1"/>
      </rPr>
      <t>Z230/1</t>
    </r>
    <r>
      <rPr>
        <sz val="10"/>
        <rFont val="宋体"/>
        <charset val="134"/>
      </rPr>
      <t>次兰州吸污，</t>
    </r>
    <r>
      <rPr>
        <sz val="10"/>
        <rFont val="Times New Roman"/>
        <family val="1"/>
      </rPr>
      <t>Z232/29</t>
    </r>
    <r>
      <rPr>
        <sz val="10"/>
        <rFont val="宋体"/>
        <charset val="134"/>
      </rPr>
      <t>次西安吸污</t>
    </r>
    <phoneticPr fontId="4" type="noConversion"/>
  </si>
  <si>
    <t>昆</t>
    <phoneticPr fontId="4" type="noConversion"/>
  </si>
  <si>
    <t>Z212/3/2
Z211/4/1</t>
    <phoneticPr fontId="4" type="noConversion"/>
  </si>
  <si>
    <t>昆明～广州</t>
    <phoneticPr fontId="4" type="noConversion"/>
  </si>
  <si>
    <t>昆</t>
    <phoneticPr fontId="4" type="noConversion"/>
  </si>
  <si>
    <t>25T</t>
    <phoneticPr fontId="4" type="noConversion"/>
  </si>
  <si>
    <t>南昆、南广线</t>
    <phoneticPr fontId="4" type="noConversion"/>
  </si>
  <si>
    <t>K1206/5</t>
    <phoneticPr fontId="4" type="noConversion"/>
  </si>
  <si>
    <t>94.3/97.4</t>
    <phoneticPr fontId="4" type="noConversion"/>
  </si>
  <si>
    <t>80/80</t>
    <phoneticPr fontId="4" type="noConversion"/>
  </si>
  <si>
    <r>
      <t>20517</t>
    </r>
    <r>
      <rPr>
        <sz val="10"/>
        <rFont val="宋体"/>
        <charset val="134"/>
      </rPr>
      <t>万元</t>
    </r>
    <phoneticPr fontId="4" type="noConversion"/>
  </si>
  <si>
    <r>
      <t>4</t>
    </r>
    <r>
      <rPr>
        <sz val="10"/>
        <rFont val="宋体"/>
        <charset val="134"/>
      </rPr>
      <t>月</t>
    </r>
    <phoneticPr fontId="4" type="noConversion"/>
  </si>
  <si>
    <t>K540/9</t>
  </si>
  <si>
    <t>90.7/92.7</t>
    <phoneticPr fontId="4" type="noConversion"/>
  </si>
  <si>
    <t>Z288/9                           Z290/87</t>
    <phoneticPr fontId="4" type="noConversion"/>
  </si>
  <si>
    <r>
      <rPr>
        <sz val="10"/>
        <rFont val="宋体"/>
        <charset val="134"/>
      </rPr>
      <t>昆明～宁波</t>
    </r>
    <phoneticPr fontId="4" type="noConversion"/>
  </si>
  <si>
    <t>沪昆、杭甬线</t>
    <phoneticPr fontId="4" type="noConversion"/>
  </si>
  <si>
    <t>T381/2</t>
    <phoneticPr fontId="4" type="noConversion"/>
  </si>
  <si>
    <t>95.9/96.1</t>
    <phoneticPr fontId="4" type="noConversion"/>
  </si>
  <si>
    <r>
      <t>25T</t>
    </r>
    <r>
      <rPr>
        <sz val="10"/>
        <rFont val="宋体"/>
        <charset val="134"/>
      </rPr>
      <t>型，宁波吸污</t>
    </r>
    <phoneticPr fontId="4" type="noConversion"/>
  </si>
  <si>
    <t>特快</t>
    <phoneticPr fontId="4" type="noConversion"/>
  </si>
  <si>
    <t>T91/2</t>
    <phoneticPr fontId="4" type="noConversion"/>
  </si>
  <si>
    <t>北京～赣州</t>
    <phoneticPr fontId="4" type="noConversion"/>
  </si>
  <si>
    <t>京九线</t>
    <phoneticPr fontId="4" type="noConversion"/>
  </si>
  <si>
    <t>庞巴迪车底，挂25K型发电车，按140km/h标尺</t>
    <phoneticPr fontId="4" type="noConversion"/>
  </si>
  <si>
    <t>哈</t>
    <phoneticPr fontId="4" type="noConversion"/>
  </si>
  <si>
    <t>快速</t>
    <phoneticPr fontId="4" type="noConversion"/>
  </si>
  <si>
    <t>K1010/09</t>
    <phoneticPr fontId="4" type="noConversion"/>
  </si>
  <si>
    <t>海拉尔～锦州</t>
    <phoneticPr fontId="4" type="noConversion"/>
  </si>
  <si>
    <r>
      <t>25G</t>
    </r>
    <r>
      <rPr>
        <sz val="10"/>
        <rFont val="宋体"/>
        <charset val="134"/>
      </rPr>
      <t>型</t>
    </r>
    <phoneticPr fontId="4" type="noConversion"/>
  </si>
  <si>
    <t>滨洲、京哈、沈山线</t>
    <phoneticPr fontId="4" type="noConversion"/>
  </si>
  <si>
    <t>调拔</t>
    <phoneticPr fontId="4" type="noConversion"/>
  </si>
  <si>
    <t>K42/1</t>
    <phoneticPr fontId="4" type="noConversion"/>
  </si>
  <si>
    <t>73.0/91.6</t>
    <phoneticPr fontId="4" type="noConversion"/>
  </si>
  <si>
    <t>京哈线沈四段紧张，调度部保留意见</t>
    <phoneticPr fontId="4" type="noConversion"/>
  </si>
  <si>
    <t>K1022/1</t>
    <phoneticPr fontId="4" type="noConversion"/>
  </si>
  <si>
    <t>伊春～大连北</t>
    <phoneticPr fontId="4" type="noConversion"/>
  </si>
  <si>
    <r>
      <rPr>
        <sz val="10"/>
        <rFont val="宋体"/>
        <charset val="134"/>
      </rPr>
      <t>南乌、绥佳、滨北、京哈、沈大线</t>
    </r>
    <phoneticPr fontId="4" type="noConversion"/>
  </si>
  <si>
    <t>K940/37                       K938/9</t>
    <phoneticPr fontId="4" type="noConversion"/>
  </si>
  <si>
    <t>牡丹江～石家庄</t>
    <phoneticPr fontId="4" type="noConversion"/>
  </si>
  <si>
    <t>滨绥、京哈、沈山、津山、津霸、霸徐、京广线</t>
    <phoneticPr fontId="4" type="noConversion"/>
  </si>
  <si>
    <t>京哈线沈四段、山海关口紧张，调度部保留意见</t>
    <phoneticPr fontId="4" type="noConversion"/>
  </si>
  <si>
    <t>沈</t>
    <phoneticPr fontId="4" type="noConversion"/>
  </si>
  <si>
    <t>K980/77                        K978/9</t>
    <phoneticPr fontId="4" type="noConversion"/>
  </si>
  <si>
    <r>
      <rPr>
        <sz val="10"/>
        <rFont val="宋体"/>
        <charset val="134"/>
      </rPr>
      <t>通辽～石家庄</t>
    </r>
    <phoneticPr fontId="4" type="noConversion"/>
  </si>
  <si>
    <t>25G</t>
    <phoneticPr fontId="4" type="noConversion"/>
  </si>
  <si>
    <t>京通、承隆、京承、京广线</t>
    <phoneticPr fontId="4" type="noConversion"/>
  </si>
  <si>
    <t>K50/7 K48/9</t>
    <phoneticPr fontId="4" type="noConversion"/>
  </si>
  <si>
    <t>93/91.5</t>
    <phoneticPr fontId="4" type="noConversion"/>
  </si>
  <si>
    <t>K661/4/1                          K662/3/2</t>
    <phoneticPr fontId="4" type="noConversion"/>
  </si>
  <si>
    <t>石家庄～南通</t>
    <phoneticPr fontId="4" type="noConversion"/>
  </si>
  <si>
    <t>京广、邯济、京沪、宁启线</t>
    <phoneticPr fontId="4" type="noConversion"/>
  </si>
  <si>
    <r>
      <t>25G</t>
    </r>
    <r>
      <rPr>
        <sz val="10"/>
        <rFont val="宋体"/>
        <charset val="134"/>
      </rPr>
      <t>型</t>
    </r>
    <r>
      <rPr>
        <sz val="10"/>
        <rFont val="Times New Roman"/>
        <family val="1"/>
      </rPr>
      <t>DC600V</t>
    </r>
    <r>
      <rPr>
        <sz val="10"/>
        <rFont val="宋体"/>
        <charset val="134"/>
      </rPr>
      <t>，南通吸污</t>
    </r>
    <phoneticPr fontId="4" type="noConversion"/>
  </si>
  <si>
    <t>太</t>
    <phoneticPr fontId="4" type="noConversion"/>
  </si>
  <si>
    <t>K1089/90</t>
    <phoneticPr fontId="4" type="noConversion"/>
  </si>
  <si>
    <t>大同～呼和浩特</t>
    <phoneticPr fontId="4" type="noConversion"/>
  </si>
  <si>
    <r>
      <t>25G</t>
    </r>
    <r>
      <rPr>
        <sz val="10"/>
        <rFont val="宋体"/>
        <charset val="134"/>
      </rPr>
      <t>型</t>
    </r>
    <r>
      <rPr>
        <sz val="10"/>
        <rFont val="Times New Roman"/>
        <family val="1"/>
      </rPr>
      <t>AC380V</t>
    </r>
    <phoneticPr fontId="4" type="noConversion"/>
  </si>
  <si>
    <t>京包、集包线</t>
    <phoneticPr fontId="4" type="noConversion"/>
  </si>
  <si>
    <t>80/64.4</t>
    <phoneticPr fontId="4" type="noConversion"/>
  </si>
  <si>
    <r>
      <t>25G</t>
    </r>
    <r>
      <rPr>
        <sz val="10"/>
        <rFont val="宋体"/>
        <charset val="134"/>
      </rPr>
      <t>型</t>
    </r>
    <r>
      <rPr>
        <sz val="10"/>
        <rFont val="Times New Roman"/>
        <family val="1"/>
      </rPr>
      <t>AC380V</t>
    </r>
    <r>
      <rPr>
        <sz val="10"/>
        <rFont val="宋体"/>
        <charset val="134"/>
      </rPr>
      <t>，与大同～汉口</t>
    </r>
    <r>
      <rPr>
        <sz val="10"/>
        <rFont val="Times New Roman"/>
        <family val="1"/>
      </rPr>
      <t>K1365/8 K1366/7</t>
    </r>
    <r>
      <rPr>
        <sz val="10"/>
        <rFont val="宋体"/>
        <charset val="134"/>
      </rPr>
      <t>次套跑</t>
    </r>
    <phoneticPr fontId="4" type="noConversion"/>
  </si>
  <si>
    <r>
      <t>25G</t>
    </r>
    <r>
      <rPr>
        <sz val="10"/>
        <rFont val="宋体"/>
        <charset val="134"/>
      </rPr>
      <t>型，与大同～汉口</t>
    </r>
    <r>
      <rPr>
        <sz val="10"/>
        <rFont val="Times New Roman"/>
        <family val="1"/>
      </rPr>
      <t>K1365/8 K1366/7</t>
    </r>
    <r>
      <rPr>
        <sz val="10"/>
        <rFont val="宋体"/>
        <charset val="134"/>
      </rPr>
      <t>次套跑</t>
    </r>
    <phoneticPr fontId="4" type="noConversion"/>
  </si>
  <si>
    <t>普快</t>
    <phoneticPr fontId="4" type="noConversion"/>
  </si>
  <si>
    <t>2675/6</t>
    <phoneticPr fontId="4" type="noConversion"/>
  </si>
  <si>
    <t>临汾～华山</t>
    <phoneticPr fontId="4" type="noConversion"/>
  </si>
  <si>
    <t>普通非空车底</t>
    <phoneticPr fontId="4" type="noConversion"/>
  </si>
  <si>
    <t>南同蒲、陇海线</t>
    <phoneticPr fontId="4" type="noConversion"/>
  </si>
  <si>
    <t>2672/1</t>
    <phoneticPr fontId="4" type="noConversion"/>
  </si>
  <si>
    <t>90.2/84</t>
    <phoneticPr fontId="4" type="noConversion"/>
  </si>
  <si>
    <t>非空车底</t>
    <phoneticPr fontId="4" type="noConversion"/>
  </si>
  <si>
    <t>25G型</t>
    <phoneticPr fontId="4" type="noConversion"/>
  </si>
  <si>
    <t>郑</t>
    <phoneticPr fontId="4" type="noConversion"/>
  </si>
  <si>
    <t>K1149/8/9             K1150/47/50</t>
    <phoneticPr fontId="4" type="noConversion"/>
  </si>
  <si>
    <t>长治北～苏州</t>
    <phoneticPr fontId="4" type="noConversion"/>
  </si>
  <si>
    <r>
      <t>25G</t>
    </r>
    <r>
      <rPr>
        <sz val="10"/>
        <rFont val="宋体"/>
        <charset val="134"/>
      </rPr>
      <t>直供电</t>
    </r>
    <phoneticPr fontId="4" type="noConversion"/>
  </si>
  <si>
    <t>太新、新石、京沪线</t>
    <phoneticPr fontId="4" type="noConversion"/>
  </si>
  <si>
    <t>现有车底</t>
    <phoneticPr fontId="4" type="noConversion"/>
  </si>
  <si>
    <r>
      <t>25G</t>
    </r>
    <r>
      <rPr>
        <sz val="10"/>
        <rFont val="宋体"/>
        <charset val="134"/>
      </rPr>
      <t>型</t>
    </r>
    <r>
      <rPr>
        <sz val="10"/>
        <rFont val="Times New Roman"/>
        <family val="1"/>
      </rPr>
      <t>DC600V</t>
    </r>
    <r>
      <rPr>
        <sz val="10"/>
        <rFont val="宋体"/>
        <charset val="134"/>
      </rPr>
      <t>，</t>
    </r>
    <r>
      <rPr>
        <sz val="10"/>
        <rFont val="Times New Roman"/>
        <family val="1"/>
      </rPr>
      <t>K1150/47/50</t>
    </r>
    <r>
      <rPr>
        <sz val="10"/>
        <rFont val="宋体"/>
        <charset val="134"/>
      </rPr>
      <t>次徐州吸污</t>
    </r>
    <phoneticPr fontId="4" type="noConversion"/>
  </si>
  <si>
    <t>K1144/1                     K1142/3</t>
    <phoneticPr fontId="4" type="noConversion"/>
  </si>
  <si>
    <t>洛阳～南通</t>
    <phoneticPr fontId="4" type="noConversion"/>
  </si>
  <si>
    <t>陇海、京沪、宿淮、新长、宁启线</t>
    <phoneticPr fontId="4" type="noConversion"/>
  </si>
  <si>
    <r>
      <t>25G</t>
    </r>
    <r>
      <rPr>
        <sz val="10"/>
        <rFont val="宋体"/>
        <charset val="134"/>
      </rPr>
      <t>直供电，调度部意见：陇海线郑洛段能力紧张，保留意见</t>
    </r>
    <phoneticPr fontId="4" type="noConversion"/>
  </si>
  <si>
    <r>
      <t>25B</t>
    </r>
    <r>
      <rPr>
        <sz val="10"/>
        <rFont val="宋体"/>
        <charset val="134"/>
      </rPr>
      <t>型</t>
    </r>
    <phoneticPr fontId="4" type="noConversion"/>
  </si>
  <si>
    <t>K1360/1                   K1362/59</t>
    <phoneticPr fontId="4" type="noConversion"/>
  </si>
  <si>
    <r>
      <rPr>
        <sz val="10"/>
        <rFont val="宋体"/>
        <charset val="134"/>
      </rPr>
      <t>南阳～烟台</t>
    </r>
    <phoneticPr fontId="4" type="noConversion"/>
  </si>
  <si>
    <t>焦柳、陇海、京沪、枣临、胶新、蓝烟线</t>
    <phoneticPr fontId="4" type="noConversion"/>
  </si>
  <si>
    <r>
      <t>25G</t>
    </r>
    <r>
      <rPr>
        <sz val="10"/>
        <rFont val="宋体"/>
        <charset val="134"/>
      </rPr>
      <t>型</t>
    </r>
    <r>
      <rPr>
        <sz val="10"/>
        <rFont val="Times New Roman"/>
        <family val="1"/>
      </rPr>
      <t>DC600V</t>
    </r>
    <r>
      <rPr>
        <sz val="10"/>
        <rFont val="宋体"/>
        <charset val="134"/>
      </rPr>
      <t>，</t>
    </r>
    <r>
      <rPr>
        <sz val="10"/>
        <rFont val="Times New Roman"/>
        <family val="1"/>
      </rPr>
      <t>K1362/59</t>
    </r>
    <r>
      <rPr>
        <sz val="10"/>
        <rFont val="宋体"/>
        <charset val="134"/>
      </rPr>
      <t>次郑州吸污</t>
    </r>
    <phoneticPr fontId="4" type="noConversion"/>
  </si>
  <si>
    <t>郑武</t>
    <phoneticPr fontId="4" type="noConversion"/>
  </si>
  <si>
    <t>K1211/2</t>
    <phoneticPr fontId="4" type="noConversion"/>
  </si>
  <si>
    <t>郑州（新乡）～周口</t>
    <phoneticPr fontId="4" type="noConversion"/>
  </si>
  <si>
    <t>京广、漯阜线</t>
    <phoneticPr fontId="4" type="noConversion"/>
  </si>
  <si>
    <t>K401/2</t>
    <phoneticPr fontId="4" type="noConversion"/>
  </si>
  <si>
    <t>93.5/93.2</t>
    <phoneticPr fontId="4" type="noConversion"/>
  </si>
  <si>
    <r>
      <t>25G</t>
    </r>
    <r>
      <rPr>
        <sz val="10"/>
        <rFont val="宋体"/>
        <charset val="134"/>
      </rPr>
      <t>型，与郑州～温州</t>
    </r>
    <r>
      <rPr>
        <sz val="10"/>
        <rFont val="Times New Roman"/>
        <family val="1"/>
      </rPr>
      <t>K1240/37 K1238/9</t>
    </r>
    <r>
      <rPr>
        <sz val="10"/>
        <rFont val="宋体"/>
        <charset val="134"/>
      </rPr>
      <t>次套跑</t>
    </r>
    <phoneticPr fontId="4" type="noConversion"/>
  </si>
  <si>
    <r>
      <rPr>
        <sz val="10"/>
        <rFont val="宋体"/>
        <charset val="134"/>
      </rPr>
      <t>郑</t>
    </r>
    <phoneticPr fontId="4" type="noConversion"/>
  </si>
  <si>
    <t>K859/60</t>
    <phoneticPr fontId="4" type="noConversion"/>
  </si>
  <si>
    <t>新乡～长沙</t>
    <phoneticPr fontId="4" type="noConversion"/>
  </si>
  <si>
    <t>太新、焦柳、石长线</t>
    <phoneticPr fontId="4" type="noConversion"/>
  </si>
  <si>
    <t>K479/80</t>
    <phoneticPr fontId="4" type="noConversion"/>
  </si>
  <si>
    <t>北京西～安阳</t>
    <phoneticPr fontId="4" type="noConversion"/>
  </si>
  <si>
    <t>京广线</t>
    <phoneticPr fontId="4" type="noConversion"/>
  </si>
  <si>
    <r>
      <t>25G</t>
    </r>
    <r>
      <rPr>
        <sz val="10"/>
        <rFont val="宋体"/>
        <charset val="134"/>
      </rPr>
      <t>型</t>
    </r>
    <r>
      <rPr>
        <sz val="10"/>
        <rFont val="Times New Roman"/>
        <family val="1"/>
      </rPr>
      <t>DC600V</t>
    </r>
    <r>
      <rPr>
        <sz val="10"/>
        <rFont val="宋体"/>
        <charset val="134"/>
      </rPr>
      <t>，与</t>
    </r>
    <r>
      <rPr>
        <sz val="10"/>
        <rFont val="Times New Roman"/>
        <family val="1"/>
      </rPr>
      <t>K180/179</t>
    </r>
    <r>
      <rPr>
        <sz val="10"/>
        <rFont val="宋体"/>
        <charset val="134"/>
      </rPr>
      <t>次套跑，北京西吸污</t>
    </r>
    <phoneticPr fontId="4" type="noConversion"/>
  </si>
  <si>
    <t>K1378/9     K1380/77</t>
    <phoneticPr fontId="4" type="noConversion"/>
  </si>
  <si>
    <t>洛阳～绍兴</t>
    <phoneticPr fontId="4" type="noConversion"/>
  </si>
  <si>
    <t>焦柳、漯宝、漯阜、阜淮、淮南、皖赣、宣杭、杭甬线</t>
    <phoneticPr fontId="4" type="noConversion"/>
  </si>
  <si>
    <t>K990/87                 K988/9</t>
    <phoneticPr fontId="4" type="noConversion"/>
  </si>
  <si>
    <r>
      <rPr>
        <sz val="10"/>
        <rFont val="宋体"/>
        <charset val="134"/>
      </rPr>
      <t>信阳～福州</t>
    </r>
    <phoneticPr fontId="4" type="noConversion"/>
  </si>
  <si>
    <r>
      <t>25G</t>
    </r>
    <r>
      <rPr>
        <sz val="10"/>
        <rFont val="宋体"/>
        <charset val="134"/>
      </rPr>
      <t>型</t>
    </r>
    <r>
      <rPr>
        <sz val="10"/>
        <rFont val="Times New Roman"/>
        <family val="1"/>
      </rPr>
      <t>DC600V</t>
    </r>
    <phoneticPr fontId="4" type="noConversion"/>
  </si>
  <si>
    <t>宁西、京九、沪昆、峰福线</t>
    <phoneticPr fontId="4" type="noConversion"/>
  </si>
  <si>
    <t>增配</t>
    <phoneticPr fontId="4" type="noConversion"/>
  </si>
  <si>
    <t>K1315/6</t>
    <phoneticPr fontId="4" type="noConversion"/>
  </si>
  <si>
    <t>67.8/78.6</t>
    <phoneticPr fontId="4" type="noConversion"/>
  </si>
  <si>
    <r>
      <t>25G</t>
    </r>
    <r>
      <rPr>
        <sz val="10"/>
        <rFont val="宋体"/>
        <charset val="134"/>
      </rPr>
      <t>型</t>
    </r>
    <r>
      <rPr>
        <sz val="10"/>
        <rFont val="Times New Roman"/>
        <family val="1"/>
      </rPr>
      <t>DC600V</t>
    </r>
    <r>
      <rPr>
        <sz val="10"/>
        <rFont val="宋体"/>
        <charset val="134"/>
      </rPr>
      <t>，解决麻城地区问题</t>
    </r>
    <phoneticPr fontId="4" type="noConversion"/>
  </si>
  <si>
    <t>西</t>
    <phoneticPr fontId="4" type="noConversion"/>
  </si>
  <si>
    <t>K1038/5
K1036/7</t>
    <phoneticPr fontId="4" type="noConversion"/>
  </si>
  <si>
    <t>西安～汕头</t>
    <phoneticPr fontId="4" type="noConversion"/>
  </si>
  <si>
    <t>宁西、京九、漳龙、畲汕线</t>
    <phoneticPr fontId="4" type="noConversion"/>
  </si>
  <si>
    <r>
      <t>25G</t>
    </r>
    <r>
      <rPr>
        <sz val="10"/>
        <rFont val="宋体"/>
        <charset val="134"/>
      </rPr>
      <t>型，龙川、梅州调向</t>
    </r>
    <phoneticPr fontId="4" type="noConversion"/>
  </si>
  <si>
    <t>K1323/2/3                        K1324/1/4</t>
    <phoneticPr fontId="4" type="noConversion"/>
  </si>
  <si>
    <r>
      <rPr>
        <sz val="10"/>
        <rFont val="宋体"/>
        <charset val="134"/>
      </rPr>
      <t>榆林～苏州</t>
    </r>
    <phoneticPr fontId="4" type="noConversion"/>
  </si>
  <si>
    <r>
      <t>25G</t>
    </r>
    <r>
      <rPr>
        <sz val="10"/>
        <rFont val="宋体"/>
        <charset val="134"/>
      </rPr>
      <t>型</t>
    </r>
    <r>
      <rPr>
        <sz val="10"/>
        <rFont val="Times New Roman"/>
        <family val="1"/>
      </rPr>
      <t>DC600V</t>
    </r>
    <r>
      <rPr>
        <sz val="10"/>
        <rFont val="宋体"/>
        <charset val="134"/>
      </rPr>
      <t>直供电集便车底</t>
    </r>
    <phoneticPr fontId="4" type="noConversion"/>
  </si>
  <si>
    <t>包西、宁西、淮南、京沪线</t>
    <phoneticPr fontId="4" type="noConversion"/>
  </si>
  <si>
    <t>1800</t>
    <phoneticPr fontId="4" type="noConversion"/>
  </si>
  <si>
    <t>总公司配属</t>
    <phoneticPr fontId="4" type="noConversion"/>
  </si>
  <si>
    <t>Z267/8</t>
    <phoneticPr fontId="4" type="noConversion"/>
  </si>
  <si>
    <t>80.4/83.3</t>
    <phoneticPr fontId="4" type="noConversion"/>
  </si>
  <si>
    <r>
      <t>25G</t>
    </r>
    <r>
      <rPr>
        <sz val="10"/>
        <rFont val="宋体"/>
        <charset val="134"/>
      </rPr>
      <t>型</t>
    </r>
    <r>
      <rPr>
        <sz val="10"/>
        <rFont val="Times New Roman"/>
        <family val="1"/>
      </rPr>
      <t/>
    </r>
    <phoneticPr fontId="4" type="noConversion"/>
  </si>
  <si>
    <r>
      <t>25G</t>
    </r>
    <r>
      <rPr>
        <sz val="10"/>
        <rFont val="宋体"/>
        <charset val="134"/>
      </rPr>
      <t>型，西安、蚌埠调向</t>
    </r>
    <phoneticPr fontId="4" type="noConversion"/>
  </si>
  <si>
    <t>K1124/1                        K1122/3</t>
    <phoneticPr fontId="4" type="noConversion"/>
  </si>
  <si>
    <t>宝鸡～绍兴</t>
    <phoneticPr fontId="4" type="noConversion"/>
  </si>
  <si>
    <r>
      <rPr>
        <sz val="10"/>
        <rFont val="宋体"/>
        <charset val="134"/>
      </rPr>
      <t>西</t>
    </r>
    <phoneticPr fontId="4" type="noConversion"/>
  </si>
  <si>
    <t>陇海、宁西、淮南、宣杭、杭甬线</t>
    <phoneticPr fontId="4" type="noConversion"/>
  </si>
  <si>
    <t>济</t>
    <phoneticPr fontId="4" type="noConversion"/>
  </si>
  <si>
    <t>K1511/0 /1                K1512/09/12</t>
    <phoneticPr fontId="4" type="noConversion"/>
  </si>
  <si>
    <t>聊城～金华</t>
    <phoneticPr fontId="4" type="noConversion"/>
  </si>
  <si>
    <r>
      <t>25G</t>
    </r>
    <r>
      <rPr>
        <sz val="10"/>
        <rFont val="宋体"/>
        <charset val="134"/>
      </rPr>
      <t>型</t>
    </r>
    <r>
      <rPr>
        <sz val="10"/>
        <rFont val="Times New Roman"/>
        <family val="1"/>
      </rPr>
      <t>DC600V</t>
    </r>
    <r>
      <rPr>
        <sz val="10"/>
        <rFont val="宋体"/>
        <charset val="134"/>
      </rPr>
      <t>集便</t>
    </r>
    <phoneticPr fontId="4" type="noConversion"/>
  </si>
  <si>
    <t>京九、新石、京沪、沪昆线</t>
    <phoneticPr fontId="4" type="noConversion"/>
  </si>
  <si>
    <t>配属</t>
    <phoneticPr fontId="4" type="noConversion"/>
  </si>
  <si>
    <t>K1398/5 K1396/7</t>
    <phoneticPr fontId="4" type="noConversion"/>
  </si>
  <si>
    <t>75.7/844.5</t>
    <phoneticPr fontId="4" type="noConversion"/>
  </si>
  <si>
    <t>K1050/1                       K1052/49</t>
    <phoneticPr fontId="4" type="noConversion"/>
  </si>
  <si>
    <t>温州～青岛北</t>
    <phoneticPr fontId="4" type="noConversion"/>
  </si>
  <si>
    <t>25TDC600V</t>
    <phoneticPr fontId="4" type="noConversion"/>
  </si>
  <si>
    <t>金温货线、沪昆、宣杭、淮南、阜淮、青阜、符夹、陇海、京沪、枣临、胶新、胶济线</t>
    <phoneticPr fontId="4" type="noConversion"/>
  </si>
  <si>
    <t>调配</t>
    <phoneticPr fontId="4" type="noConversion"/>
  </si>
  <si>
    <t>K1048/5/8                         K1047/6/7</t>
    <phoneticPr fontId="4" type="noConversion"/>
  </si>
  <si>
    <t>上海～漯河</t>
    <phoneticPr fontId="4" type="noConversion"/>
  </si>
  <si>
    <t>25GDC600V</t>
    <phoneticPr fontId="4" type="noConversion"/>
  </si>
  <si>
    <t>京沪、符夹、濉阜、漯阜线</t>
    <phoneticPr fontId="4" type="noConversion"/>
  </si>
  <si>
    <r>
      <t>K11</t>
    </r>
    <r>
      <rPr>
        <sz val="10"/>
        <rFont val="宋体"/>
        <charset val="134"/>
      </rPr>
      <t>次停运</t>
    </r>
    <r>
      <rPr>
        <sz val="10"/>
        <rFont val="Times New Roman"/>
        <family val="1"/>
      </rPr>
      <t>2</t>
    </r>
    <r>
      <rPr>
        <sz val="10"/>
        <rFont val="宋体"/>
        <charset val="134"/>
      </rPr>
      <t>组</t>
    </r>
    <phoneticPr fontId="4" type="noConversion"/>
  </si>
  <si>
    <t>K751  K462</t>
    <phoneticPr fontId="4" type="noConversion"/>
  </si>
  <si>
    <t>72.4/93</t>
    <phoneticPr fontId="4" type="noConversion"/>
  </si>
  <si>
    <t>K850/1/0        K849/52/49</t>
    <phoneticPr fontId="4" type="noConversion"/>
  </si>
  <si>
    <t>南京～保定</t>
    <phoneticPr fontId="4" type="noConversion"/>
  </si>
  <si>
    <t>京沪、邯济、京广线</t>
    <phoneticPr fontId="4" type="noConversion"/>
  </si>
  <si>
    <t>南</t>
  </si>
  <si>
    <t>K1369/72
K1371/0</t>
    <phoneticPr fontId="4" type="noConversion"/>
  </si>
  <si>
    <r>
      <rPr>
        <sz val="10"/>
        <rFont val="宋体"/>
        <charset val="134"/>
      </rPr>
      <t>九江～无锡</t>
    </r>
    <phoneticPr fontId="4" type="noConversion"/>
  </si>
  <si>
    <r>
      <rPr>
        <sz val="10"/>
        <rFont val="宋体"/>
        <charset val="134"/>
      </rPr>
      <t>京九、沪昆、京沪线</t>
    </r>
    <phoneticPr fontId="4" type="noConversion"/>
  </si>
  <si>
    <t>1300</t>
    <phoneticPr fontId="4" type="noConversion"/>
  </si>
  <si>
    <t>K1348/9
K1350/47</t>
    <phoneticPr fontId="4" type="noConversion"/>
  </si>
  <si>
    <t>长沙～西安</t>
    <phoneticPr fontId="4" type="noConversion"/>
  </si>
  <si>
    <r>
      <t>26T型直供电</t>
    </r>
    <r>
      <rPr>
        <sz val="10"/>
        <rFont val="宋体"/>
        <charset val="134"/>
      </rPr>
      <t/>
    </r>
  </si>
  <si>
    <t>京广、陇海线</t>
    <phoneticPr fontId="4" type="noConversion"/>
  </si>
  <si>
    <t>Z136/7
Z138/6</t>
  </si>
  <si>
    <r>
      <t>52101万元</t>
    </r>
    <r>
      <rPr>
        <sz val="10"/>
        <rFont val="宋体"/>
        <charset val="134"/>
      </rPr>
      <t/>
    </r>
  </si>
  <si>
    <r>
      <t>2016</t>
    </r>
    <r>
      <rPr>
        <sz val="10"/>
        <rFont val="宋体"/>
        <charset val="134"/>
      </rPr>
      <t>年</t>
    </r>
    <r>
      <rPr>
        <sz val="10"/>
        <rFont val="Times New Roman"/>
        <family val="1"/>
      </rPr>
      <t>4</t>
    </r>
    <r>
      <rPr>
        <sz val="10"/>
        <rFont val="宋体"/>
        <charset val="134"/>
      </rPr>
      <t>月</t>
    </r>
    <r>
      <rPr>
        <sz val="10"/>
        <rFont val="Times New Roman"/>
        <family val="1"/>
      </rPr>
      <t>19日</t>
    </r>
    <r>
      <rPr>
        <sz val="10"/>
        <rFont val="宋体"/>
        <charset val="134"/>
      </rPr>
      <t/>
    </r>
  </si>
  <si>
    <t>Z138/5
Z136/8</t>
  </si>
  <si>
    <t>95.4/94.2</t>
  </si>
  <si>
    <r>
      <t>25G</t>
    </r>
    <r>
      <rPr>
        <sz val="10"/>
        <rFont val="宋体"/>
        <charset val="134"/>
      </rPr>
      <t>型</t>
    </r>
    <r>
      <rPr>
        <sz val="10"/>
        <rFont val="Times New Roman"/>
        <family val="1"/>
      </rPr>
      <t>DC600V</t>
    </r>
    <r>
      <rPr>
        <sz val="10"/>
        <rFont val="宋体"/>
        <charset val="134"/>
      </rPr>
      <t>，与西安～海口</t>
    </r>
    <r>
      <rPr>
        <sz val="10"/>
        <rFont val="Times New Roman"/>
        <family val="1"/>
      </rPr>
      <t>K1170/67 K1168/9</t>
    </r>
    <r>
      <rPr>
        <sz val="10"/>
        <rFont val="宋体"/>
        <charset val="134"/>
      </rPr>
      <t>次套跑</t>
    </r>
    <phoneticPr fontId="4" type="noConversion"/>
  </si>
  <si>
    <t>K748/9                              K750/47</t>
    <phoneticPr fontId="4" type="noConversion"/>
  </si>
  <si>
    <t>南宁～西宁</t>
    <phoneticPr fontId="4" type="noConversion"/>
  </si>
  <si>
    <t>湘桂、焦柳、宁西、陇海、兰青线</t>
    <phoneticPr fontId="4" type="noConversion"/>
  </si>
  <si>
    <r>
      <t>25G</t>
    </r>
    <r>
      <rPr>
        <sz val="10"/>
        <rFont val="宋体"/>
        <charset val="134"/>
      </rPr>
      <t>型，西宁入库检修（初期</t>
    </r>
    <r>
      <rPr>
        <sz val="10"/>
        <rFont val="Times New Roman"/>
        <family val="1"/>
      </rPr>
      <t>K750/47</t>
    </r>
    <r>
      <rPr>
        <sz val="10"/>
        <rFont val="宋体"/>
        <charset val="134"/>
      </rPr>
      <t>次兰州加油），限编</t>
    </r>
    <r>
      <rPr>
        <sz val="10"/>
        <rFont val="Times New Roman"/>
        <family val="1"/>
      </rPr>
      <t>17</t>
    </r>
    <r>
      <rPr>
        <sz val="10"/>
        <rFont val="宋体"/>
        <charset val="134"/>
      </rPr>
      <t>辆</t>
    </r>
    <phoneticPr fontId="4" type="noConversion"/>
  </si>
  <si>
    <t>K1590/1                      K1592/89</t>
    <phoneticPr fontId="4" type="noConversion"/>
  </si>
  <si>
    <t>湛江～汕头</t>
    <phoneticPr fontId="4" type="noConversion"/>
  </si>
  <si>
    <t>25GAC380V</t>
    <phoneticPr fontId="4" type="noConversion"/>
  </si>
  <si>
    <t>黎湛、河茂、广茂、广深、京九、漳龙、畲汕线</t>
    <phoneticPr fontId="4" type="noConversion"/>
  </si>
  <si>
    <t>K1018/7</t>
    <phoneticPr fontId="4" type="noConversion"/>
  </si>
  <si>
    <t>成都～宜昌东</t>
    <phoneticPr fontId="4" type="noConversion"/>
  </si>
  <si>
    <t>遂成、达成、达万、万凉、宁蓉线</t>
    <phoneticPr fontId="4" type="noConversion"/>
  </si>
  <si>
    <t>K698/7</t>
    <phoneticPr fontId="4" type="noConversion"/>
  </si>
  <si>
    <t>55.6/48.7</t>
    <phoneticPr fontId="4" type="noConversion"/>
  </si>
  <si>
    <r>
      <t>25G</t>
    </r>
    <r>
      <rPr>
        <sz val="10"/>
        <rFont val="宋体"/>
        <charset val="134"/>
      </rPr>
      <t>，成都至汉口</t>
    </r>
    <r>
      <rPr>
        <sz val="10"/>
        <rFont val="Times New Roman"/>
        <family val="1"/>
      </rPr>
      <t>K698/7</t>
    </r>
    <r>
      <rPr>
        <sz val="10"/>
        <rFont val="宋体"/>
        <charset val="134"/>
      </rPr>
      <t>次调整运行区段</t>
    </r>
    <phoneticPr fontId="4" type="noConversion"/>
  </si>
  <si>
    <r>
      <t>25G</t>
    </r>
    <r>
      <rPr>
        <sz val="10"/>
        <rFont val="宋体"/>
        <charset val="134"/>
      </rPr>
      <t>型</t>
    </r>
    <phoneticPr fontId="4" type="noConversion"/>
  </si>
  <si>
    <t>快速</t>
    <phoneticPr fontId="4" type="noConversion"/>
  </si>
  <si>
    <t xml:space="preserve">K1550/1/0 K1549/52/49   </t>
    <phoneticPr fontId="4" type="noConversion"/>
  </si>
  <si>
    <t>重庆～银川</t>
    <phoneticPr fontId="4" type="noConversion"/>
  </si>
  <si>
    <t>成</t>
    <phoneticPr fontId="4" type="noConversion"/>
  </si>
  <si>
    <t>兰渝、宝成、宝中、包兰线</t>
    <phoneticPr fontId="4" type="noConversion"/>
  </si>
  <si>
    <t>1376</t>
    <phoneticPr fontId="4" type="noConversion"/>
  </si>
  <si>
    <r>
      <t>25B</t>
    </r>
    <r>
      <rPr>
        <sz val="10"/>
        <rFont val="宋体"/>
        <charset val="134"/>
      </rPr>
      <t>型</t>
    </r>
    <r>
      <rPr>
        <sz val="10"/>
        <rFont val="Times New Roman"/>
        <family val="1"/>
      </rPr>
      <t/>
    </r>
    <phoneticPr fontId="4" type="noConversion"/>
  </si>
  <si>
    <t>K1603/4</t>
    <phoneticPr fontId="4" type="noConversion"/>
  </si>
  <si>
    <t>六盘水～昆明</t>
    <phoneticPr fontId="4" type="noConversion"/>
  </si>
  <si>
    <t>自筹</t>
    <phoneticPr fontId="4" type="noConversion"/>
  </si>
  <si>
    <t>沪昆线</t>
    <phoneticPr fontId="4" type="noConversion"/>
  </si>
  <si>
    <t>389</t>
    <phoneticPr fontId="4" type="noConversion"/>
  </si>
  <si>
    <t>K672/1</t>
    <phoneticPr fontId="4" type="noConversion"/>
  </si>
  <si>
    <t>69/58.7</t>
    <phoneticPr fontId="4" type="noConversion"/>
  </si>
  <si>
    <t>K672/1</t>
    <phoneticPr fontId="4" type="noConversion"/>
  </si>
  <si>
    <t>69/58.7</t>
    <phoneticPr fontId="4" type="noConversion"/>
  </si>
  <si>
    <t>昆</t>
    <phoneticPr fontId="4" type="noConversion"/>
  </si>
  <si>
    <t>K1602/1</t>
    <phoneticPr fontId="4" type="noConversion"/>
  </si>
  <si>
    <t>昆明～六盘水</t>
    <phoneticPr fontId="4" type="noConversion"/>
  </si>
  <si>
    <t>兰</t>
    <phoneticPr fontId="4" type="noConversion"/>
  </si>
  <si>
    <t>K1329/30</t>
    <phoneticPr fontId="4" type="noConversion"/>
  </si>
  <si>
    <t>兰州～格尔木</t>
    <phoneticPr fontId="4" type="noConversion"/>
  </si>
  <si>
    <t>兰青、青藏线</t>
    <phoneticPr fontId="4" type="noConversion"/>
  </si>
  <si>
    <t>需延长里程并解决过夜问题</t>
    <phoneticPr fontId="4" type="noConversion"/>
  </si>
  <si>
    <t>需要解决中间站过夜问题</t>
    <phoneticPr fontId="4" type="noConversion"/>
  </si>
  <si>
    <t>需要解决中间站过夜问题</t>
    <phoneticPr fontId="4" type="noConversion"/>
  </si>
  <si>
    <t>需要延长检修里程</t>
    <phoneticPr fontId="4" type="noConversion"/>
  </si>
  <si>
    <t>具备直接开行的条件</t>
    <phoneticPr fontId="4" type="noConversion"/>
  </si>
  <si>
    <t>存车局冬季前解决中间站冬季存车问题</t>
    <phoneticPr fontId="4" type="noConversion"/>
  </si>
  <si>
    <r>
      <rPr>
        <sz val="10"/>
        <rFont val="宋体"/>
        <charset val="134"/>
      </rPr>
      <t>停运武汉～漯河西</t>
    </r>
    <r>
      <rPr>
        <sz val="10"/>
        <rFont val="Times New Roman"/>
        <family val="1"/>
      </rPr>
      <t>G6802/1</t>
    </r>
    <r>
      <rPr>
        <sz val="10"/>
        <rFont val="宋体"/>
        <charset val="134"/>
      </rPr>
      <t>次。中间站过夜存车，与</t>
    </r>
    <r>
      <rPr>
        <sz val="10"/>
        <rFont val="Times New Roman"/>
        <family val="1"/>
      </rPr>
      <t>G1005/1014</t>
    </r>
    <r>
      <rPr>
        <sz val="10"/>
        <rFont val="宋体"/>
        <charset val="134"/>
      </rPr>
      <t>次套跑，检修里程延长至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。</t>
    </r>
    <r>
      <rPr>
        <sz val="10"/>
        <rFont val="Times New Roman"/>
        <family val="1"/>
      </rPr>
      <t>G554</t>
    </r>
    <r>
      <rPr>
        <sz val="10"/>
        <rFont val="宋体"/>
        <charset val="134"/>
      </rPr>
      <t>次武汉吸污，</t>
    </r>
    <r>
      <rPr>
        <sz val="10"/>
        <rFont val="Times New Roman"/>
        <family val="1"/>
      </rPr>
      <t>G551</t>
    </r>
    <r>
      <rPr>
        <sz val="10"/>
        <rFont val="宋体"/>
        <charset val="134"/>
      </rPr>
      <t>次深圳北吸污</t>
    </r>
    <phoneticPr fontId="4" type="noConversion"/>
  </si>
  <si>
    <t>漯河西</t>
    <phoneticPr fontId="4" type="noConversion"/>
  </si>
  <si>
    <t>京广高速</t>
    <phoneticPr fontId="4" type="noConversion"/>
  </si>
  <si>
    <t>武</t>
  </si>
  <si>
    <r>
      <rPr>
        <sz val="10"/>
        <rFont val="宋体"/>
        <charset val="134"/>
      </rPr>
      <t>漯河西～广州南</t>
    </r>
    <r>
      <rPr>
        <sz val="10"/>
        <rFont val="Times New Roman"/>
        <family val="1"/>
      </rPr>
      <t>G551/4</t>
    </r>
    <r>
      <rPr>
        <sz val="10"/>
        <rFont val="宋体"/>
        <charset val="134"/>
      </rPr>
      <t>次改为漯河西过夜</t>
    </r>
    <phoneticPr fontId="4" type="noConversion"/>
  </si>
  <si>
    <t>G551/4</t>
    <phoneticPr fontId="4" type="noConversion"/>
  </si>
  <si>
    <t>高速</t>
    <phoneticPr fontId="4" type="noConversion"/>
  </si>
  <si>
    <t>中间站过夜存车</t>
    <phoneticPr fontId="4" type="noConversion"/>
  </si>
  <si>
    <t>4099</t>
    <phoneticPr fontId="4" type="noConversion"/>
  </si>
  <si>
    <r>
      <rPr>
        <sz val="10"/>
        <rFont val="宋体"/>
        <charset val="134"/>
      </rPr>
      <t>临汾西</t>
    </r>
    <phoneticPr fontId="4" type="noConversion"/>
  </si>
  <si>
    <t>大西客专</t>
    <phoneticPr fontId="4" type="noConversion"/>
  </si>
  <si>
    <t>太</t>
    <phoneticPr fontId="4" type="noConversion"/>
  </si>
  <si>
    <r>
      <rPr>
        <sz val="10"/>
        <rFont val="宋体"/>
        <charset val="134"/>
      </rPr>
      <t>西安北～运城北</t>
    </r>
    <r>
      <rPr>
        <sz val="10"/>
        <rFont val="Times New Roman"/>
        <family val="1"/>
      </rPr>
      <t>D4022/1</t>
    </r>
    <r>
      <rPr>
        <sz val="10"/>
        <rFont val="宋体"/>
        <charset val="134"/>
      </rPr>
      <t>次延长临汾西</t>
    </r>
    <phoneticPr fontId="4" type="noConversion"/>
  </si>
  <si>
    <t>D2546/5</t>
    <phoneticPr fontId="4" type="noConversion"/>
  </si>
  <si>
    <t>动车组</t>
    <phoneticPr fontId="4" type="noConversion"/>
  </si>
  <si>
    <t>备注</t>
    <phoneticPr fontId="4" type="noConversion"/>
  </si>
  <si>
    <t>备注</t>
    <phoneticPr fontId="4" type="noConversion"/>
  </si>
  <si>
    <t>交路里程</t>
    <phoneticPr fontId="4" type="noConversion"/>
  </si>
  <si>
    <t>过夜       车站</t>
    <phoneticPr fontId="4" type="noConversion"/>
  </si>
  <si>
    <t>经由</t>
    <phoneticPr fontId="4" type="noConversion"/>
  </si>
  <si>
    <t>担当局</t>
    <phoneticPr fontId="4" type="noConversion"/>
  </si>
  <si>
    <t>对数</t>
    <phoneticPr fontId="4" type="noConversion"/>
  </si>
  <si>
    <t>运行区段</t>
    <phoneticPr fontId="4" type="noConversion"/>
  </si>
  <si>
    <t>车次</t>
    <phoneticPr fontId="4" type="noConversion"/>
  </si>
  <si>
    <t>等级</t>
    <phoneticPr fontId="4" type="noConversion"/>
  </si>
  <si>
    <t>申请局</t>
    <phoneticPr fontId="4" type="noConversion"/>
  </si>
  <si>
    <t>序号</t>
    <phoneticPr fontId="4" type="noConversion"/>
  </si>
  <si>
    <r>
      <t>2.</t>
    </r>
    <r>
      <rPr>
        <sz val="12"/>
        <rFont val="黑体"/>
        <charset val="134"/>
      </rPr>
      <t>优化调整</t>
    </r>
    <r>
      <rPr>
        <sz val="12"/>
        <rFont val="Times New Roman"/>
        <family val="1"/>
      </rPr>
      <t xml:space="preserve"> 2 </t>
    </r>
    <r>
      <rPr>
        <sz val="12"/>
        <rFont val="黑体"/>
        <charset val="134"/>
      </rPr>
      <t>对</t>
    </r>
    <phoneticPr fontId="4" type="noConversion"/>
  </si>
  <si>
    <t>与成渝高速管内客车套跑，中间站过夜存车</t>
    <phoneticPr fontId="4" type="noConversion"/>
  </si>
  <si>
    <t>江油</t>
    <phoneticPr fontId="4" type="noConversion"/>
  </si>
  <si>
    <t>成渝高速、成绵乐客专</t>
    <phoneticPr fontId="4" type="noConversion"/>
  </si>
  <si>
    <t>重庆北（内江北）～江油</t>
    <phoneticPr fontId="4" type="noConversion"/>
  </si>
  <si>
    <t>G8634/5</t>
    <phoneticPr fontId="4" type="noConversion"/>
  </si>
  <si>
    <t>峨眉山</t>
    <phoneticPr fontId="4" type="noConversion"/>
  </si>
  <si>
    <t>成</t>
    <phoneticPr fontId="4" type="noConversion"/>
  </si>
  <si>
    <t>重庆北（内江北）～峨眉山</t>
    <phoneticPr fontId="4" type="noConversion"/>
  </si>
  <si>
    <t>G8652/49  G8650/1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</si>
  <si>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G401/4</t>
    </r>
    <r>
      <rPr>
        <sz val="10"/>
        <rFont val="宋体"/>
        <charset val="134"/>
      </rPr>
      <t>次套跑，中间站过夜存车，检修里程延长至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。</t>
    </r>
    <r>
      <rPr>
        <sz val="10"/>
        <rFont val="Times New Roman"/>
        <family val="1"/>
      </rPr>
      <t>G5367</t>
    </r>
    <r>
      <rPr>
        <sz val="10"/>
        <rFont val="宋体"/>
        <charset val="134"/>
      </rPr>
      <t>次终到贵阳北吸污</t>
    </r>
    <phoneticPr fontId="4" type="noConversion"/>
  </si>
  <si>
    <t>凯里南</t>
    <phoneticPr fontId="4" type="noConversion"/>
  </si>
  <si>
    <t>沪昆高速</t>
    <phoneticPr fontId="4" type="noConversion"/>
  </si>
  <si>
    <t>京</t>
    <phoneticPr fontId="4" type="noConversion"/>
  </si>
  <si>
    <t>贵阳北～凯里南</t>
    <phoneticPr fontId="4" type="noConversion"/>
  </si>
  <si>
    <t>G5368/7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</si>
  <si>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G285/6</t>
    </r>
    <r>
      <rPr>
        <sz val="10"/>
        <rFont val="宋体"/>
        <charset val="134"/>
      </rPr>
      <t>次套跑，中间站过夜存车，检修里程延长至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，</t>
    </r>
    <r>
      <rPr>
        <sz val="10"/>
        <rFont val="Times New Roman"/>
        <family val="1"/>
      </rPr>
      <t>G285</t>
    </r>
    <r>
      <rPr>
        <sz val="10"/>
        <rFont val="宋体"/>
        <charset val="134"/>
      </rPr>
      <t>次终到贵阳北吸污</t>
    </r>
    <phoneticPr fontId="4" type="noConversion"/>
  </si>
  <si>
    <t>铜仁南</t>
    <phoneticPr fontId="4" type="noConversion"/>
  </si>
  <si>
    <t>济</t>
    <phoneticPr fontId="4" type="noConversion"/>
  </si>
  <si>
    <t>贵阳北～铜仁南</t>
    <phoneticPr fontId="4" type="noConversion"/>
  </si>
  <si>
    <t>G5358/7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</si>
  <si>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G1325/G1322</t>
    </r>
    <r>
      <rPr>
        <sz val="10"/>
        <rFont val="宋体"/>
        <charset val="134"/>
      </rPr>
      <t>次套跑，中间站过夜存车，检修里程延长至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。</t>
    </r>
    <r>
      <rPr>
        <sz val="10"/>
        <rFont val="Times New Roman"/>
        <family val="1"/>
      </rPr>
      <t>G1325</t>
    </r>
    <r>
      <rPr>
        <sz val="10"/>
        <rFont val="宋体"/>
        <charset val="134"/>
      </rPr>
      <t>次终到贵阳北吸污</t>
    </r>
    <phoneticPr fontId="4" type="noConversion"/>
  </si>
  <si>
    <r>
      <rPr>
        <sz val="10"/>
        <rFont val="宋体"/>
        <charset val="134"/>
      </rPr>
      <t>凯里南</t>
    </r>
    <phoneticPr fontId="4" type="noConversion"/>
  </si>
  <si>
    <t>上</t>
    <phoneticPr fontId="4" type="noConversion"/>
  </si>
  <si>
    <r>
      <rPr>
        <sz val="10"/>
        <rFont val="宋体"/>
        <charset val="134"/>
      </rPr>
      <t>贵阳北～凯里南</t>
    </r>
    <phoneticPr fontId="4" type="noConversion"/>
  </si>
  <si>
    <t>G5370/69</t>
    <phoneticPr fontId="4" type="noConversion"/>
  </si>
  <si>
    <t>使用热备车底开行</t>
    <phoneticPr fontId="4" type="noConversion"/>
  </si>
  <si>
    <t>重庆北</t>
    <phoneticPr fontId="4" type="noConversion"/>
  </si>
  <si>
    <t>宁蓉线</t>
    <phoneticPr fontId="4" type="noConversion"/>
  </si>
  <si>
    <r>
      <rPr>
        <sz val="10"/>
        <rFont val="宋体"/>
        <charset val="134"/>
      </rPr>
      <t>重庆北～成都东</t>
    </r>
    <phoneticPr fontId="4" type="noConversion"/>
  </si>
  <si>
    <t>D5103/6</t>
    <phoneticPr fontId="4" type="noConversion"/>
  </si>
  <si>
    <t>·12.13</t>
    <phoneticPr fontId="4" type="noConversion"/>
  </si>
  <si>
    <t>与兰渝线管内列车套跑，中间站过夜存车</t>
    <phoneticPr fontId="4" type="noConversion"/>
  </si>
  <si>
    <t>广元</t>
    <phoneticPr fontId="4" type="noConversion"/>
  </si>
  <si>
    <t>兰渝线</t>
    <phoneticPr fontId="4" type="noConversion"/>
  </si>
  <si>
    <t>重庆北～广元</t>
    <phoneticPr fontId="4" type="noConversion"/>
  </si>
  <si>
    <t>D5123/2</t>
    <phoneticPr fontId="4" type="noConversion"/>
  </si>
  <si>
    <t>与成渝管内列车套跑，中间站过夜存车</t>
    <phoneticPr fontId="4" type="noConversion"/>
  </si>
  <si>
    <t>内江北</t>
    <phoneticPr fontId="4" type="noConversion"/>
  </si>
  <si>
    <t>成渝高速</t>
    <phoneticPr fontId="4" type="noConversion"/>
  </si>
  <si>
    <t>成都东～内江北</t>
    <phoneticPr fontId="4" type="noConversion"/>
  </si>
  <si>
    <t>G8619/20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</si>
  <si>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G1312/3 G1314/1</t>
    </r>
    <r>
      <rPr>
        <sz val="10"/>
        <rFont val="宋体"/>
        <charset val="134"/>
      </rPr>
      <t>次套跑，中间站过夜存车。</t>
    </r>
    <r>
      <rPr>
        <sz val="10"/>
        <rFont val="Times New Roman"/>
        <family val="1"/>
      </rPr>
      <t>G1312/3</t>
    </r>
    <r>
      <rPr>
        <sz val="10"/>
        <rFont val="宋体"/>
        <charset val="134"/>
      </rPr>
      <t>次终到重庆北吸污。</t>
    </r>
    <phoneticPr fontId="4" type="noConversion"/>
  </si>
  <si>
    <t>潼南</t>
    <phoneticPr fontId="4" type="noConversion"/>
  </si>
  <si>
    <t>宁蓉线</t>
    <phoneticPr fontId="4" type="noConversion"/>
  </si>
  <si>
    <t>广</t>
    <phoneticPr fontId="4" type="noConversion"/>
  </si>
  <si>
    <t>重庆北～潼南</t>
    <phoneticPr fontId="4" type="noConversion"/>
  </si>
  <si>
    <t>D5145/6</t>
    <phoneticPr fontId="4" type="noConversion"/>
  </si>
  <si>
    <r>
      <rPr>
        <sz val="10"/>
        <rFont val="宋体"/>
        <charset val="134"/>
      </rPr>
      <t>成</t>
    </r>
    <phoneticPr fontId="4" type="noConversion"/>
  </si>
  <si>
    <t>重庆北～丰都</t>
    <phoneticPr fontId="4" type="noConversion"/>
  </si>
  <si>
    <t>D8512/5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</si>
  <si>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D368/5</t>
    </r>
    <r>
      <rPr>
        <sz val="10"/>
        <rFont val="宋体"/>
        <charset val="134"/>
      </rPr>
      <t>、</t>
    </r>
    <r>
      <rPr>
        <sz val="10"/>
        <rFont val="Times New Roman"/>
        <family val="1"/>
      </rPr>
      <t>D366/7</t>
    </r>
    <r>
      <rPr>
        <sz val="10"/>
        <rFont val="宋体"/>
        <charset val="134"/>
      </rPr>
      <t>、</t>
    </r>
    <r>
      <rPr>
        <sz val="10"/>
        <rFont val="Times New Roman"/>
        <family val="1"/>
      </rPr>
      <t>D2266/5</t>
    </r>
    <r>
      <rPr>
        <sz val="10"/>
        <rFont val="宋体"/>
        <charset val="134"/>
      </rPr>
      <t>次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套跑</t>
    </r>
    <phoneticPr fontId="4" type="noConversion"/>
  </si>
  <si>
    <r>
      <rPr>
        <sz val="10"/>
        <rFont val="宋体"/>
        <charset val="134"/>
      </rPr>
      <t>成都东～丰都</t>
    </r>
    <r>
      <rPr>
        <sz val="10"/>
        <rFont val="Times New Roman"/>
        <family val="1"/>
      </rPr>
      <t xml:space="preserve"> </t>
    </r>
    <phoneticPr fontId="4" type="noConversion"/>
  </si>
  <si>
    <t>D5102/5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</si>
  <si>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D5915/6 D2259/60</t>
    </r>
    <r>
      <rPr>
        <sz val="10"/>
        <rFont val="宋体"/>
        <charset val="134"/>
      </rPr>
      <t>次套跑，中间站过夜存车，</t>
    </r>
    <r>
      <rPr>
        <sz val="10"/>
        <rFont val="Times New Roman"/>
        <family val="1"/>
      </rPr>
      <t>D2259</t>
    </r>
    <r>
      <rPr>
        <sz val="10"/>
        <rFont val="宋体"/>
        <charset val="134"/>
      </rPr>
      <t>次终到成都东吸污</t>
    </r>
    <phoneticPr fontId="4" type="noConversion"/>
  </si>
  <si>
    <t>武胜</t>
    <phoneticPr fontId="4" type="noConversion"/>
  </si>
  <si>
    <t>遂成、达成、兰渝线</t>
    <phoneticPr fontId="4" type="noConversion"/>
  </si>
  <si>
    <t>武</t>
    <phoneticPr fontId="4" type="noConversion"/>
  </si>
  <si>
    <t>成都东～武胜</t>
    <phoneticPr fontId="4" type="noConversion"/>
  </si>
  <si>
    <t>D5160/57/60  D5159/8/9</t>
    <phoneticPr fontId="4" type="noConversion"/>
  </si>
  <si>
    <t>遂成、达成线</t>
    <phoneticPr fontId="4" type="noConversion"/>
  </si>
  <si>
    <t>成都东～达州</t>
    <phoneticPr fontId="4" type="noConversion"/>
  </si>
  <si>
    <t>D5198/9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</si>
  <si>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G1503/4</t>
    </r>
    <r>
      <rPr>
        <sz val="10"/>
        <rFont val="宋体"/>
        <charset val="134"/>
      </rPr>
      <t>次套跑，检修里程延长至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。</t>
    </r>
    <r>
      <rPr>
        <sz val="10"/>
        <rFont val="Times New Roman"/>
        <family val="1"/>
      </rPr>
      <t>G1503</t>
    </r>
    <r>
      <rPr>
        <sz val="10"/>
        <rFont val="宋体"/>
        <charset val="134"/>
      </rPr>
      <t>次终到南宁东吸污。</t>
    </r>
    <phoneticPr fontId="4" type="noConversion"/>
  </si>
  <si>
    <r>
      <rPr>
        <sz val="10"/>
        <rFont val="宋体"/>
        <charset val="134"/>
      </rPr>
      <t>百色</t>
    </r>
    <phoneticPr fontId="4" type="noConversion"/>
  </si>
  <si>
    <t>南昆客专</t>
    <phoneticPr fontId="4" type="noConversion"/>
  </si>
  <si>
    <r>
      <rPr>
        <sz val="10"/>
        <rFont val="宋体"/>
        <charset val="134"/>
      </rPr>
      <t>南宁东～百色</t>
    </r>
    <phoneticPr fontId="4" type="noConversion"/>
  </si>
  <si>
    <t>D8969/70</t>
    <phoneticPr fontId="26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</si>
  <si>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G529/30</t>
    </r>
    <r>
      <rPr>
        <sz val="10"/>
        <rFont val="宋体"/>
        <charset val="134"/>
      </rPr>
      <t>次套跑，</t>
    </r>
    <r>
      <rPr>
        <sz val="10"/>
        <rFont val="Times New Roman"/>
        <family val="1"/>
      </rPr>
      <t>G529/30</t>
    </r>
    <r>
      <rPr>
        <sz val="10"/>
        <rFont val="宋体"/>
        <charset val="134"/>
      </rPr>
      <t>次改南宁站终到始发</t>
    </r>
    <r>
      <rPr>
        <sz val="10"/>
        <rFont val="Times New Roman"/>
        <family val="1"/>
      </rPr>
      <t>,</t>
    </r>
    <r>
      <rPr>
        <sz val="10"/>
        <rFont val="宋体"/>
        <charset val="134"/>
      </rPr>
      <t>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。</t>
    </r>
    <r>
      <rPr>
        <sz val="10"/>
        <rFont val="Times New Roman"/>
        <family val="1"/>
      </rPr>
      <t>G529</t>
    </r>
    <r>
      <rPr>
        <sz val="10"/>
        <rFont val="宋体"/>
        <charset val="134"/>
      </rPr>
      <t>次终到南宁吸污。</t>
    </r>
    <phoneticPr fontId="4" type="noConversion"/>
  </si>
  <si>
    <r>
      <rPr>
        <sz val="10"/>
        <rFont val="宋体"/>
        <charset val="134"/>
      </rPr>
      <t>北海</t>
    </r>
    <phoneticPr fontId="4" type="noConversion"/>
  </si>
  <si>
    <t>邕北线</t>
    <phoneticPr fontId="4" type="noConversion"/>
  </si>
  <si>
    <t>京</t>
    <phoneticPr fontId="4" type="noConversion"/>
  </si>
  <si>
    <r>
      <rPr>
        <sz val="10"/>
        <rFont val="宋体"/>
        <charset val="134"/>
      </rPr>
      <t>南宁～北海</t>
    </r>
    <phoneticPr fontId="4" type="noConversion"/>
  </si>
  <si>
    <t>D8967/8</t>
    <phoneticPr fontId="26" type="noConversion"/>
  </si>
  <si>
    <t>宁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</si>
  <si>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G423/4</t>
    </r>
    <r>
      <rPr>
        <sz val="10"/>
        <rFont val="宋体"/>
        <charset val="134"/>
      </rPr>
      <t>次套跑，</t>
    </r>
    <r>
      <rPr>
        <sz val="10"/>
        <rFont val="Times New Roman"/>
        <family val="1"/>
      </rPr>
      <t>G423/4</t>
    </r>
    <r>
      <rPr>
        <sz val="10"/>
        <rFont val="宋体"/>
        <charset val="134"/>
      </rPr>
      <t>次改南宁站终到始发</t>
    </r>
    <r>
      <rPr>
        <sz val="10"/>
        <rFont val="Times New Roman"/>
        <family val="1"/>
      </rPr>
      <t>,</t>
    </r>
    <r>
      <rPr>
        <sz val="10"/>
        <rFont val="宋体"/>
        <charset val="134"/>
      </rPr>
      <t>中间站过夜存车，检修里程延长至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。</t>
    </r>
    <r>
      <rPr>
        <sz val="10"/>
        <rFont val="Times New Roman"/>
        <family val="1"/>
      </rPr>
      <t>D8972</t>
    </r>
    <r>
      <rPr>
        <sz val="10"/>
        <rFont val="宋体"/>
        <charset val="134"/>
      </rPr>
      <t>次终到南宁吸污。</t>
    </r>
    <phoneticPr fontId="4" type="noConversion"/>
  </si>
  <si>
    <r>
      <rPr>
        <sz val="10"/>
        <rFont val="宋体"/>
        <charset val="134"/>
      </rPr>
      <t>防城港北</t>
    </r>
    <phoneticPr fontId="4" type="noConversion"/>
  </si>
  <si>
    <r>
      <rPr>
        <sz val="10"/>
        <rFont val="宋体"/>
        <charset val="134"/>
      </rPr>
      <t>邕北、钦防线</t>
    </r>
    <phoneticPr fontId="4" type="noConversion"/>
  </si>
  <si>
    <t>京</t>
    <phoneticPr fontId="4" type="noConversion"/>
  </si>
  <si>
    <r>
      <rPr>
        <sz val="10"/>
        <rFont val="宋体"/>
        <charset val="134"/>
      </rPr>
      <t>南宁～防城港北</t>
    </r>
    <phoneticPr fontId="4" type="noConversion"/>
  </si>
  <si>
    <t>D8971/2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</si>
  <si>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D3111/D3112</t>
    </r>
    <r>
      <rPr>
        <sz val="10"/>
        <rFont val="宋体"/>
        <charset val="134"/>
      </rPr>
      <t>次套跑，中间站过夜存车。</t>
    </r>
    <r>
      <rPr>
        <sz val="10"/>
        <rFont val="Times New Roman"/>
        <family val="1"/>
      </rPr>
      <t>D3111</t>
    </r>
    <r>
      <rPr>
        <sz val="10"/>
        <rFont val="宋体"/>
        <charset val="134"/>
      </rPr>
      <t>次终到深圳北吸污。</t>
    </r>
    <phoneticPr fontId="4" type="noConversion"/>
  </si>
  <si>
    <r>
      <rPr>
        <sz val="10"/>
        <rFont val="宋体"/>
        <charset val="134"/>
      </rPr>
      <t>诏安</t>
    </r>
    <phoneticPr fontId="4" type="noConversion"/>
  </si>
  <si>
    <r>
      <rPr>
        <sz val="10"/>
        <rFont val="宋体"/>
        <charset val="134"/>
      </rPr>
      <t>深圳北～诏安</t>
    </r>
    <phoneticPr fontId="4" type="noConversion"/>
  </si>
  <si>
    <t>D3902/1</t>
    <phoneticPr fontId="4" type="noConversion"/>
  </si>
  <si>
    <t>与G6301/4、G6311/0次套跑</t>
    <phoneticPr fontId="4" type="noConversion"/>
  </si>
  <si>
    <t>潮汕</t>
    <phoneticPr fontId="4" type="noConversion"/>
  </si>
  <si>
    <t>广</t>
    <phoneticPr fontId="4" type="noConversion"/>
  </si>
  <si>
    <t>广州南～潮汕</t>
    <phoneticPr fontId="4" type="noConversion"/>
  </si>
  <si>
    <t>G9645/8 G9643/2</t>
    <phoneticPr fontId="4" type="noConversion"/>
  </si>
  <si>
    <t>与G6317/20、G6331/0等套跑</t>
    <phoneticPr fontId="4" type="noConversion"/>
  </si>
  <si>
    <t>潮汕</t>
    <phoneticPr fontId="4" type="noConversion"/>
  </si>
  <si>
    <t>广州南～潮汕</t>
    <phoneticPr fontId="4" type="noConversion"/>
  </si>
  <si>
    <t>G9641/4 G9647/6</t>
    <phoneticPr fontId="4" type="noConversion"/>
  </si>
  <si>
    <t>高速</t>
    <phoneticPr fontId="4" type="noConversion"/>
  </si>
  <si>
    <t>检修里程延长至5500km</t>
    <phoneticPr fontId="4" type="noConversion"/>
  </si>
  <si>
    <t>广深高速</t>
    <phoneticPr fontId="4" type="noConversion"/>
  </si>
  <si>
    <t>广州南～福田</t>
    <phoneticPr fontId="4" type="noConversion"/>
  </si>
  <si>
    <t>G8897/8</t>
    <phoneticPr fontId="4" type="noConversion"/>
  </si>
  <si>
    <t>与广深高速城际列车套跑</t>
    <phoneticPr fontId="4" type="noConversion"/>
  </si>
  <si>
    <t>广深高速</t>
    <phoneticPr fontId="4" type="noConversion"/>
  </si>
  <si>
    <t>广州南～福田</t>
    <phoneticPr fontId="4" type="noConversion"/>
  </si>
  <si>
    <t>G8895/6</t>
    <phoneticPr fontId="4" type="noConversion"/>
  </si>
  <si>
    <t>广深高速</t>
    <phoneticPr fontId="4" type="noConversion"/>
  </si>
  <si>
    <t>G8893/4</t>
    <phoneticPr fontId="4" type="noConversion"/>
  </si>
  <si>
    <t>高速</t>
    <phoneticPr fontId="4" type="noConversion"/>
  </si>
  <si>
    <t>与G1346/G1355、G1350/G1359次套跑，检修里程延长至5500km</t>
    <phoneticPr fontId="4" type="noConversion"/>
  </si>
  <si>
    <t>怀化南</t>
    <phoneticPr fontId="4" type="noConversion"/>
  </si>
  <si>
    <t>沪昆高速</t>
    <phoneticPr fontId="4" type="noConversion"/>
  </si>
  <si>
    <t>长沙南～怀化南</t>
    <phoneticPr fontId="4" type="noConversion"/>
  </si>
  <si>
    <t>G8919/20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</si>
  <si>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D6336/5 D6225/38 D6237/06 D6223/16 D6235/4</t>
    </r>
    <r>
      <rPr>
        <sz val="10"/>
        <rFont val="宋体"/>
        <charset val="134"/>
      </rPr>
      <t>次套跑，中间站过夜存车</t>
    </r>
    <phoneticPr fontId="4" type="noConversion"/>
  </si>
  <si>
    <t>诏安</t>
    <phoneticPr fontId="4" type="noConversion"/>
  </si>
  <si>
    <t>杭深线</t>
    <phoneticPr fontId="4" type="noConversion"/>
  </si>
  <si>
    <t>厦门～诏安</t>
    <phoneticPr fontId="4" type="noConversion"/>
  </si>
  <si>
    <t>D8931/2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</si>
  <si>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D5933/4 D3272/3 D3274/1
D5835/6</t>
    </r>
    <r>
      <rPr>
        <sz val="10"/>
        <rFont val="宋体"/>
        <charset val="134"/>
      </rPr>
      <t>次套跑，</t>
    </r>
    <r>
      <rPr>
        <sz val="10"/>
        <rFont val="Times New Roman"/>
        <family val="1"/>
      </rPr>
      <t>D3272/3</t>
    </r>
    <r>
      <rPr>
        <sz val="10"/>
        <rFont val="宋体"/>
        <charset val="134"/>
      </rPr>
      <t>次终到厦门北吸污</t>
    </r>
    <phoneticPr fontId="4" type="noConversion"/>
  </si>
  <si>
    <t>漳州</t>
    <phoneticPr fontId="4" type="noConversion"/>
  </si>
  <si>
    <t>杭深、龙漳线</t>
    <phoneticPr fontId="4" type="noConversion"/>
  </si>
  <si>
    <t>武</t>
    <phoneticPr fontId="4" type="noConversion"/>
  </si>
  <si>
    <r>
      <rPr>
        <sz val="10"/>
        <rFont val="宋体"/>
        <charset val="134"/>
      </rPr>
      <t>厦门北～漳州</t>
    </r>
    <phoneticPr fontId="4" type="noConversion"/>
  </si>
  <si>
    <t>D8923/4</t>
    <phoneticPr fontId="4" type="noConversion"/>
  </si>
  <si>
    <t>动车组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</si>
  <si>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D6217/D6210</t>
    </r>
    <r>
      <rPr>
        <sz val="10"/>
        <rFont val="宋体"/>
        <charset val="134"/>
      </rPr>
      <t>、</t>
    </r>
    <r>
      <rPr>
        <sz val="10"/>
        <rFont val="Times New Roman"/>
        <family val="1"/>
      </rPr>
      <t>D6227/D6220</t>
    </r>
    <r>
      <rPr>
        <sz val="10"/>
        <rFont val="宋体"/>
        <charset val="134"/>
      </rPr>
      <t>、</t>
    </r>
    <r>
      <rPr>
        <sz val="10"/>
        <rFont val="Times New Roman"/>
        <family val="1"/>
      </rPr>
      <t>D6575/8</t>
    </r>
    <r>
      <rPr>
        <sz val="10"/>
        <rFont val="宋体"/>
        <charset val="134"/>
      </rPr>
      <t>、</t>
    </r>
    <r>
      <rPr>
        <sz val="10"/>
        <rFont val="Times New Roman"/>
        <family val="1"/>
      </rPr>
      <t>D6577/6</t>
    </r>
    <r>
      <rPr>
        <sz val="10"/>
        <rFont val="宋体"/>
        <charset val="134"/>
      </rPr>
      <t>次套跑，中间站过夜存车</t>
    </r>
    <phoneticPr fontId="4" type="noConversion"/>
  </si>
  <si>
    <t>瑞金</t>
    <phoneticPr fontId="4" type="noConversion"/>
  </si>
  <si>
    <t>赣瑞龙线</t>
    <phoneticPr fontId="4" type="noConversion"/>
  </si>
  <si>
    <r>
      <rPr>
        <sz val="10"/>
        <rFont val="宋体"/>
        <charset val="134"/>
      </rPr>
      <t>赣州～瑞金</t>
    </r>
    <phoneticPr fontId="4" type="noConversion"/>
  </si>
  <si>
    <t>D8935/6</t>
    <phoneticPr fontId="4" type="noConversion"/>
  </si>
  <si>
    <t>与D2323/D2328、D2324/D2327次套跑，中间站过夜存车</t>
    <phoneticPr fontId="4" type="noConversion"/>
  </si>
  <si>
    <t>福鼎</t>
    <phoneticPr fontId="4" type="noConversion"/>
  </si>
  <si>
    <r>
      <rPr>
        <sz val="10"/>
        <rFont val="宋体"/>
        <charset val="134"/>
      </rPr>
      <t>福州南～福鼎</t>
    </r>
    <phoneticPr fontId="4" type="noConversion"/>
  </si>
  <si>
    <t>D8928/7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</si>
  <si>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D6533/24/06/09</t>
    </r>
    <r>
      <rPr>
        <sz val="10"/>
        <rFont val="宋体"/>
        <charset val="134"/>
      </rPr>
      <t>次套跑，中间站过夜存车</t>
    </r>
    <phoneticPr fontId="4" type="noConversion"/>
  </si>
  <si>
    <t>三明北</t>
    <phoneticPr fontId="4" type="noConversion"/>
  </si>
  <si>
    <t>昌福线</t>
    <phoneticPr fontId="4" type="noConversion"/>
  </si>
  <si>
    <t>福州～三明北</t>
    <phoneticPr fontId="4" type="noConversion"/>
  </si>
  <si>
    <t>D6542/1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</si>
  <si>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G55/6</t>
    </r>
    <r>
      <rPr>
        <sz val="10"/>
        <rFont val="宋体"/>
        <charset val="134"/>
      </rPr>
      <t>次套跑，检修里程延长至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，中间站过夜存车。</t>
    </r>
    <r>
      <rPr>
        <sz val="10"/>
        <rFont val="Times New Roman"/>
        <family val="1"/>
      </rPr>
      <t>G55</t>
    </r>
    <r>
      <rPr>
        <sz val="10"/>
        <rFont val="宋体"/>
        <charset val="134"/>
      </rPr>
      <t>次终到福州吸污。</t>
    </r>
    <phoneticPr fontId="4" type="noConversion"/>
  </si>
  <si>
    <t>南平北</t>
    <phoneticPr fontId="4" type="noConversion"/>
  </si>
  <si>
    <t>合福高速</t>
    <phoneticPr fontId="4" type="noConversion"/>
  </si>
  <si>
    <t>福州～南平北</t>
    <phoneticPr fontId="4" type="noConversion"/>
  </si>
  <si>
    <t>G8904/3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</si>
  <si>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G1401/2/5/6</t>
    </r>
    <r>
      <rPr>
        <sz val="10"/>
        <rFont val="宋体"/>
        <charset val="134"/>
      </rPr>
      <t>次套跑，中间站过夜存车，周末和高峰期开行，检修里程延长至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。</t>
    </r>
    <r>
      <rPr>
        <sz val="10"/>
        <rFont val="Times New Roman"/>
        <family val="1"/>
      </rPr>
      <t>G8997</t>
    </r>
    <r>
      <rPr>
        <sz val="10"/>
        <rFont val="宋体"/>
        <charset val="134"/>
      </rPr>
      <t>次福州吸污。</t>
    </r>
    <phoneticPr fontId="4" type="noConversion"/>
  </si>
  <si>
    <r>
      <rPr>
        <sz val="10"/>
        <rFont val="宋体"/>
        <charset val="134"/>
      </rPr>
      <t>莆田</t>
    </r>
    <phoneticPr fontId="4" type="noConversion"/>
  </si>
  <si>
    <r>
      <rPr>
        <sz val="10"/>
        <rFont val="宋体"/>
        <charset val="134"/>
      </rPr>
      <t>合福高速、杭深线</t>
    </r>
    <phoneticPr fontId="4" type="noConversion"/>
  </si>
  <si>
    <r>
      <rPr>
        <sz val="10"/>
        <rFont val="宋体"/>
        <charset val="134"/>
      </rPr>
      <t>上饶～莆田</t>
    </r>
    <phoneticPr fontId="4" type="noConversion"/>
  </si>
  <si>
    <t>G8997/8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</si>
  <si>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G4105/8/5 G4106/7/6</t>
    </r>
    <r>
      <rPr>
        <sz val="10"/>
        <rFont val="宋体"/>
        <charset val="134"/>
      </rPr>
      <t>次套跑。</t>
    </r>
    <r>
      <rPr>
        <sz val="10"/>
        <rFont val="Times New Roman"/>
        <family val="1"/>
      </rPr>
      <t>G4105/8/5</t>
    </r>
    <r>
      <rPr>
        <sz val="10"/>
        <rFont val="宋体"/>
        <charset val="134"/>
      </rPr>
      <t>次终到福州吸污。</t>
    </r>
    <phoneticPr fontId="4" type="noConversion"/>
  </si>
  <si>
    <t>南昌西</t>
    <phoneticPr fontId="4" type="noConversion"/>
  </si>
  <si>
    <t>沪昆、合福高速</t>
    <phoneticPr fontId="4" type="noConversion"/>
  </si>
  <si>
    <t>福州～南昌西</t>
    <phoneticPr fontId="4" type="noConversion"/>
  </si>
  <si>
    <t xml:space="preserve">G8992/3  G8994/1 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</si>
  <si>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G2324/1 G2322/3</t>
    </r>
    <r>
      <rPr>
        <sz val="10"/>
        <rFont val="宋体"/>
        <charset val="134"/>
      </rPr>
      <t>次、</t>
    </r>
    <r>
      <rPr>
        <sz val="10"/>
        <rFont val="Times New Roman"/>
        <family val="1"/>
      </rPr>
      <t>G2358/5 G2356/7</t>
    </r>
    <r>
      <rPr>
        <sz val="10"/>
        <rFont val="宋体"/>
        <charset val="134"/>
      </rPr>
      <t>次套用。</t>
    </r>
    <r>
      <rPr>
        <sz val="10"/>
        <rFont val="Times New Roman"/>
        <family val="1"/>
      </rPr>
      <t>G2322/3</t>
    </r>
    <r>
      <rPr>
        <sz val="10"/>
        <rFont val="宋体"/>
        <charset val="134"/>
      </rPr>
      <t>次终到南昌西吸污。</t>
    </r>
    <phoneticPr fontId="4" type="noConversion"/>
  </si>
  <si>
    <r>
      <rPr>
        <sz val="10"/>
        <rFont val="宋体"/>
        <charset val="134"/>
      </rPr>
      <t>长沙南</t>
    </r>
    <phoneticPr fontId="4" type="noConversion"/>
  </si>
  <si>
    <r>
      <rPr>
        <sz val="10"/>
        <rFont val="宋体"/>
        <charset val="134"/>
      </rPr>
      <t>沪昆高速</t>
    </r>
    <phoneticPr fontId="4" type="noConversion"/>
  </si>
  <si>
    <r>
      <rPr>
        <sz val="10"/>
        <rFont val="宋体"/>
        <charset val="134"/>
      </rPr>
      <t>南</t>
    </r>
    <phoneticPr fontId="4" type="noConversion"/>
  </si>
  <si>
    <r>
      <rPr>
        <sz val="10"/>
        <rFont val="宋体"/>
        <charset val="134"/>
      </rPr>
      <t>南昌西～长沙南</t>
    </r>
    <phoneticPr fontId="4" type="noConversion"/>
  </si>
  <si>
    <t>G8915/6</t>
    <phoneticPr fontId="4" type="noConversion"/>
  </si>
  <si>
    <t>与G33/8、G331/4次套跑，中间站过夜存车，检修里程延长至5500km，周末和高峰期开行。G33次终到南昌西吸污。</t>
  </si>
  <si>
    <t>萍乡北</t>
    <phoneticPr fontId="4" type="noConversion"/>
  </si>
  <si>
    <t>沪昆高速</t>
    <phoneticPr fontId="4" type="noConversion"/>
  </si>
  <si>
    <t>南昌西～萍乡北</t>
    <phoneticPr fontId="4" type="noConversion"/>
  </si>
  <si>
    <t>G8913/4</t>
    <phoneticPr fontId="4" type="noConversion"/>
  </si>
  <si>
    <t>春运已安排开行至南昌西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</si>
  <si>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 xml:space="preserve"> D3293/2 D3291/4</t>
    </r>
    <r>
      <rPr>
        <sz val="10"/>
        <rFont val="宋体"/>
        <charset val="134"/>
      </rPr>
      <t>次套跑，中间站过夜存车。</t>
    </r>
    <r>
      <rPr>
        <sz val="10"/>
        <rFont val="Times New Roman"/>
        <family val="1"/>
      </rPr>
      <t>D3293/2</t>
    </r>
    <r>
      <rPr>
        <sz val="10"/>
        <rFont val="宋体"/>
        <charset val="134"/>
      </rPr>
      <t>次终到上海虹桥吸污。</t>
    </r>
    <phoneticPr fontId="4" type="noConversion"/>
  </si>
  <si>
    <t>上绕</t>
    <phoneticPr fontId="4" type="noConversion"/>
  </si>
  <si>
    <r>
      <rPr>
        <sz val="10"/>
        <rFont val="宋体"/>
        <charset val="134"/>
      </rPr>
      <t>上海虹桥～上饶</t>
    </r>
    <phoneticPr fontId="4" type="noConversion"/>
  </si>
  <si>
    <t>D3323/4</t>
    <phoneticPr fontId="4" type="noConversion"/>
  </si>
  <si>
    <t>22,31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</si>
  <si>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D3208/7</t>
    </r>
    <r>
      <rPr>
        <sz val="10"/>
        <rFont val="宋体"/>
        <charset val="134"/>
      </rPr>
      <t>次套跑，中间站过夜存车。</t>
    </r>
    <r>
      <rPr>
        <sz val="10"/>
        <rFont val="Times New Roman"/>
        <family val="1"/>
      </rPr>
      <t>D3208</t>
    </r>
    <r>
      <rPr>
        <sz val="10"/>
        <rFont val="宋体"/>
        <charset val="134"/>
      </rPr>
      <t>次终到上海虹桥吸污。</t>
    </r>
    <phoneticPr fontId="4" type="noConversion"/>
  </si>
  <si>
    <r>
      <rPr>
        <sz val="10"/>
        <rFont val="宋体"/>
        <charset val="134"/>
      </rPr>
      <t>武夷山东</t>
    </r>
    <phoneticPr fontId="4" type="noConversion"/>
  </si>
  <si>
    <r>
      <rPr>
        <sz val="10"/>
        <rFont val="宋体"/>
        <charset val="134"/>
      </rPr>
      <t>上海虹桥～武夷山东</t>
    </r>
    <phoneticPr fontId="4" type="noConversion"/>
  </si>
  <si>
    <t>D3321/2</t>
    <phoneticPr fontId="4" type="noConversion"/>
  </si>
  <si>
    <r>
      <rPr>
        <sz val="10"/>
        <rFont val="宋体"/>
        <charset val="134"/>
      </rPr>
      <t>与管内列车套跑</t>
    </r>
    <phoneticPr fontId="4" type="noConversion"/>
  </si>
  <si>
    <r>
      <rPr>
        <sz val="10"/>
        <rFont val="宋体"/>
        <charset val="134"/>
      </rPr>
      <t>苍南</t>
    </r>
    <phoneticPr fontId="4" type="noConversion"/>
  </si>
  <si>
    <r>
      <rPr>
        <sz val="10"/>
        <rFont val="宋体"/>
        <charset val="134"/>
      </rPr>
      <t>沪昆高速、金温、杭深线</t>
    </r>
    <phoneticPr fontId="4" type="noConversion"/>
  </si>
  <si>
    <r>
      <rPr>
        <sz val="10"/>
        <rFont val="宋体"/>
        <charset val="134"/>
      </rPr>
      <t>上</t>
    </r>
    <phoneticPr fontId="4" type="noConversion"/>
  </si>
  <si>
    <r>
      <rPr>
        <sz val="10"/>
        <rFont val="宋体"/>
        <charset val="134"/>
      </rPr>
      <t>杭州东～苍南</t>
    </r>
    <phoneticPr fontId="4" type="noConversion"/>
  </si>
  <si>
    <t>G7623/4</t>
    <phoneticPr fontId="4" type="noConversion"/>
  </si>
  <si>
    <r>
      <rPr>
        <sz val="10"/>
        <rFont val="宋体"/>
        <charset val="134"/>
      </rPr>
      <t>高速</t>
    </r>
    <phoneticPr fontId="4" type="noConversion"/>
  </si>
  <si>
    <t>增加1组车底，已开行</t>
    <phoneticPr fontId="4" type="noConversion"/>
  </si>
  <si>
    <t>苍南</t>
    <phoneticPr fontId="4" type="noConversion"/>
  </si>
  <si>
    <t>上海虹桥～苍南</t>
    <phoneticPr fontId="4" type="noConversion"/>
  </si>
  <si>
    <t>D5581/2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</si>
  <si>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 xml:space="preserve">G1226/7 G1228/5 </t>
    </r>
    <r>
      <rPr>
        <sz val="10"/>
        <rFont val="宋体"/>
        <charset val="134"/>
      </rPr>
      <t>次套跑，检修里程延长至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。</t>
    </r>
    <r>
      <rPr>
        <sz val="10"/>
        <rFont val="Times New Roman"/>
        <family val="1"/>
      </rPr>
      <t>G1226/7</t>
    </r>
    <r>
      <rPr>
        <sz val="10"/>
        <rFont val="宋体"/>
        <charset val="134"/>
      </rPr>
      <t>次终到上海虹桥吸污。</t>
    </r>
    <phoneticPr fontId="4" type="noConversion"/>
  </si>
  <si>
    <t>沪昆高速、金温、杭深线</t>
    <phoneticPr fontId="4" type="noConversion"/>
  </si>
  <si>
    <t>G7343/4</t>
    <phoneticPr fontId="4" type="noConversion"/>
  </si>
  <si>
    <t>与沪杭城际管内列车套跑</t>
    <phoneticPr fontId="4" type="noConversion"/>
  </si>
  <si>
    <t>杭州</t>
    <phoneticPr fontId="4" type="noConversion"/>
  </si>
  <si>
    <t>上海（虹桥）～杭州</t>
    <phoneticPr fontId="4" type="noConversion"/>
  </si>
  <si>
    <t>G7315/7358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</si>
  <si>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D2256/5</t>
    </r>
    <r>
      <rPr>
        <sz val="10"/>
        <rFont val="宋体"/>
        <charset val="134"/>
      </rPr>
      <t>次套跑，中间站过夜存车。</t>
    </r>
    <r>
      <rPr>
        <sz val="10"/>
        <rFont val="Times New Roman"/>
        <family val="1"/>
      </rPr>
      <t>D2256</t>
    </r>
    <r>
      <rPr>
        <sz val="10"/>
        <rFont val="宋体"/>
        <charset val="134"/>
      </rPr>
      <t>次终到南京南吸污。</t>
    </r>
    <phoneticPr fontId="4" type="noConversion"/>
  </si>
  <si>
    <r>
      <rPr>
        <sz val="10"/>
        <rFont val="宋体"/>
        <charset val="134"/>
      </rPr>
      <t>宜兴</t>
    </r>
    <phoneticPr fontId="4" type="noConversion"/>
  </si>
  <si>
    <r>
      <rPr>
        <sz val="10"/>
        <rFont val="宋体"/>
        <charset val="134"/>
      </rPr>
      <t>宁杭高速</t>
    </r>
    <phoneticPr fontId="4" type="noConversion"/>
  </si>
  <si>
    <r>
      <rPr>
        <sz val="10"/>
        <rFont val="宋体"/>
        <charset val="134"/>
      </rPr>
      <t>成</t>
    </r>
    <phoneticPr fontId="4" type="noConversion"/>
  </si>
  <si>
    <r>
      <rPr>
        <sz val="10"/>
        <rFont val="宋体"/>
        <charset val="134"/>
      </rPr>
      <t>南京南～宜兴</t>
    </r>
    <phoneticPr fontId="4" type="noConversion"/>
  </si>
  <si>
    <t>D5571/2</t>
    <phoneticPr fontId="4" type="noConversion"/>
  </si>
  <si>
    <t>与沪宁城际管内列车套跑</t>
    <phoneticPr fontId="4" type="noConversion"/>
  </si>
  <si>
    <t>南京</t>
    <phoneticPr fontId="4" type="noConversion"/>
  </si>
  <si>
    <t>沪宁高速</t>
    <phoneticPr fontId="4" type="noConversion"/>
  </si>
  <si>
    <r>
      <rPr>
        <sz val="10"/>
        <rFont val="宋体"/>
        <charset val="134"/>
      </rPr>
      <t>上海～南京</t>
    </r>
    <phoneticPr fontId="4" type="noConversion"/>
  </si>
  <si>
    <t>G7066/29</t>
    <phoneticPr fontId="4" type="noConversion"/>
  </si>
  <si>
    <t>上海～南京</t>
    <phoneticPr fontId="4" type="noConversion"/>
  </si>
  <si>
    <t>G7100/7033</t>
    <phoneticPr fontId="4" type="noConversion"/>
  </si>
  <si>
    <t>苏州</t>
    <phoneticPr fontId="4" type="noConversion"/>
  </si>
  <si>
    <t>上海～苏州</t>
    <phoneticPr fontId="4" type="noConversion"/>
  </si>
  <si>
    <t>G7192/1</t>
    <phoneticPr fontId="4" type="noConversion"/>
  </si>
  <si>
    <t>增加1组车底开行，周末和高峰期开行</t>
  </si>
  <si>
    <r>
      <rPr>
        <sz val="10"/>
        <rFont val="宋体"/>
        <charset val="134"/>
      </rPr>
      <t>安庆</t>
    </r>
    <phoneticPr fontId="4" type="noConversion"/>
  </si>
  <si>
    <r>
      <rPr>
        <sz val="10"/>
        <rFont val="宋体"/>
        <charset val="134"/>
      </rPr>
      <t>宁安城际</t>
    </r>
    <phoneticPr fontId="4" type="noConversion"/>
  </si>
  <si>
    <r>
      <rPr>
        <sz val="10"/>
        <rFont val="宋体"/>
        <charset val="134"/>
      </rPr>
      <t>南京南～安庆</t>
    </r>
    <phoneticPr fontId="4" type="noConversion"/>
  </si>
  <si>
    <t>D5625/6</t>
    <phoneticPr fontId="4" type="noConversion"/>
  </si>
  <si>
    <t>与宁启线管内列车套跑</t>
    <phoneticPr fontId="4" type="noConversion"/>
  </si>
  <si>
    <t>南通</t>
    <phoneticPr fontId="4" type="noConversion"/>
  </si>
  <si>
    <t>京沪、宁启线</t>
    <phoneticPr fontId="4" type="noConversion"/>
  </si>
  <si>
    <r>
      <rPr>
        <sz val="10"/>
        <rFont val="宋体"/>
        <charset val="134"/>
      </rPr>
      <t>南京～南通</t>
    </r>
    <phoneticPr fontId="4" type="noConversion"/>
  </si>
  <si>
    <t>D5546/7 D5508/5</t>
    <phoneticPr fontId="4" type="noConversion"/>
  </si>
  <si>
    <t>D5542/3 D5504/1</t>
    <phoneticPr fontId="4" type="noConversion"/>
  </si>
  <si>
    <t>使用热备车底开行，周末和高峰期开行</t>
  </si>
  <si>
    <t>宜昌东</t>
    <phoneticPr fontId="4" type="noConversion"/>
  </si>
  <si>
    <t>汉口～宜昌东</t>
    <phoneticPr fontId="4" type="noConversion"/>
  </si>
  <si>
    <t>D5801/2</t>
    <phoneticPr fontId="4" type="noConversion"/>
  </si>
  <si>
    <t>郑焦城际、郑机城际</t>
    <phoneticPr fontId="4" type="noConversion"/>
  </si>
  <si>
    <r>
      <rPr>
        <sz val="10"/>
        <rFont val="宋体"/>
        <charset val="134"/>
      </rPr>
      <t>焦作～新郑机场</t>
    </r>
    <r>
      <rPr>
        <sz val="10"/>
        <rFont val="Times New Roman"/>
        <family val="1"/>
      </rPr>
      <t xml:space="preserve">       </t>
    </r>
    <r>
      <rPr>
        <sz val="10"/>
        <color indexed="8"/>
        <rFont val="宋体"/>
        <charset val="134"/>
      </rPr>
      <t/>
    </r>
    <phoneticPr fontId="4" type="noConversion"/>
  </si>
  <si>
    <t>C2921/4</t>
    <phoneticPr fontId="4" type="noConversion"/>
  </si>
  <si>
    <t>郑机城际</t>
    <phoneticPr fontId="4" type="noConversion"/>
  </si>
  <si>
    <r>
      <rPr>
        <sz val="10"/>
        <rFont val="宋体"/>
        <charset val="134"/>
      </rPr>
      <t>郑州东～新郑机场</t>
    </r>
    <r>
      <rPr>
        <sz val="10"/>
        <rFont val="Times New Roman"/>
        <family val="1"/>
      </rPr>
      <t xml:space="preserve">       </t>
    </r>
    <r>
      <rPr>
        <sz val="10"/>
        <color indexed="8"/>
        <rFont val="宋体"/>
        <charset val="134"/>
      </rPr>
      <t/>
    </r>
    <phoneticPr fontId="4" type="noConversion"/>
  </si>
  <si>
    <t>C2991/2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</si>
  <si>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D257/60/57 D258/9/8</t>
    </r>
    <r>
      <rPr>
        <sz val="10"/>
        <rFont val="宋体"/>
        <charset val="134"/>
      </rPr>
      <t>次套跑</t>
    </r>
    <phoneticPr fontId="4" type="noConversion"/>
  </si>
  <si>
    <t>郑焦城际</t>
    <phoneticPr fontId="4" type="noConversion"/>
  </si>
  <si>
    <r>
      <t>郑州～焦作</t>
    </r>
    <r>
      <rPr>
        <sz val="10"/>
        <color indexed="8"/>
        <rFont val="宋体"/>
        <charset val="134"/>
      </rPr>
      <t/>
    </r>
    <phoneticPr fontId="4" type="noConversion"/>
  </si>
  <si>
    <t>C2922/3</t>
    <phoneticPr fontId="4" type="noConversion"/>
  </si>
  <si>
    <t>存车局冬季前解决中间站冬季存车问题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</si>
  <si>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G93-G546-</t>
    </r>
    <r>
      <rPr>
        <sz val="10"/>
        <rFont val="宋体"/>
        <charset val="134"/>
      </rPr>
      <t>洛阳龙门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郑州东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白天入库检修</t>
    </r>
    <r>
      <rPr>
        <sz val="10"/>
        <rFont val="Times New Roman"/>
        <family val="1"/>
      </rPr>
      <t>-G570-</t>
    </r>
    <r>
      <rPr>
        <sz val="10"/>
        <rFont val="宋体"/>
        <charset val="134"/>
      </rPr>
      <t>次日</t>
    </r>
    <r>
      <rPr>
        <sz val="10"/>
        <rFont val="Times New Roman"/>
        <family val="1"/>
      </rPr>
      <t>G507-G518-G565</t>
    </r>
    <r>
      <rPr>
        <sz val="10"/>
        <rFont val="宋体"/>
        <charset val="134"/>
      </rPr>
      <t>次套跑，中间站过夜存车，存车局冬季前解决中间站冬季存车问题</t>
    </r>
    <phoneticPr fontId="4" type="noConversion"/>
  </si>
  <si>
    <r>
      <rPr>
        <sz val="10"/>
        <rFont val="宋体"/>
        <charset val="134"/>
      </rPr>
      <t>洛阳龙门</t>
    </r>
    <phoneticPr fontId="4" type="noConversion"/>
  </si>
  <si>
    <t>京广高速</t>
    <phoneticPr fontId="4" type="noConversion"/>
  </si>
  <si>
    <t>郑州东～洛阳龙门</t>
    <phoneticPr fontId="4" type="noConversion"/>
  </si>
  <si>
    <t>G8961/2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</si>
  <si>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D296/7/6 D295/8/5</t>
    </r>
    <r>
      <rPr>
        <sz val="10"/>
        <rFont val="宋体"/>
        <charset val="134"/>
      </rPr>
      <t>次套跑，中间站过夜存车，存车局冬季前解决中间站冬季存车问题。</t>
    </r>
    <r>
      <rPr>
        <sz val="10"/>
        <rFont val="Times New Roman"/>
        <family val="1"/>
      </rPr>
      <t>D296/7</t>
    </r>
    <r>
      <rPr>
        <sz val="10"/>
        <rFont val="宋体"/>
        <charset val="134"/>
      </rPr>
      <t>次终到郑州吸污。</t>
    </r>
    <phoneticPr fontId="4" type="noConversion"/>
  </si>
  <si>
    <t>三门峡南</t>
    <phoneticPr fontId="4" type="noConversion"/>
  </si>
  <si>
    <t>郑西高速</t>
    <phoneticPr fontId="4" type="noConversion"/>
  </si>
  <si>
    <t>郑州～三门峡南</t>
    <phoneticPr fontId="4" type="noConversion"/>
  </si>
  <si>
    <t>D8965/6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</si>
  <si>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G672/G663/G656/G665</t>
    </r>
    <r>
      <rPr>
        <sz val="10"/>
        <rFont val="宋体"/>
        <charset val="134"/>
      </rPr>
      <t>次套跑，中间站过夜存车，检修里程延长至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，存车局冬季前解决中间站冬季存车问题</t>
    </r>
    <phoneticPr fontId="4" type="noConversion"/>
  </si>
  <si>
    <t>宝鸡南</t>
    <phoneticPr fontId="4" type="noConversion"/>
  </si>
  <si>
    <t>西宝客专</t>
    <phoneticPr fontId="4" type="noConversion"/>
  </si>
  <si>
    <t>西安北～宝鸡南</t>
    <phoneticPr fontId="4" type="noConversion"/>
  </si>
  <si>
    <t>D6821/2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</si>
  <si>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G842/39 G840/1</t>
    </r>
    <r>
      <rPr>
        <sz val="10"/>
        <rFont val="宋体"/>
        <charset val="134"/>
      </rPr>
      <t>次套跑，中间站过夜存车，存车局冬季前解决中间站冬季存车问题。</t>
    </r>
    <r>
      <rPr>
        <sz val="10"/>
        <rFont val="Times New Roman"/>
        <family val="1"/>
      </rPr>
      <t>G840/1</t>
    </r>
    <r>
      <rPr>
        <sz val="10"/>
        <rFont val="宋体"/>
        <charset val="134"/>
      </rPr>
      <t>次终到西安北吸污。</t>
    </r>
    <phoneticPr fontId="4" type="noConversion"/>
  </si>
  <si>
    <r>
      <rPr>
        <sz val="10"/>
        <rFont val="宋体"/>
        <charset val="134"/>
      </rPr>
      <t>广</t>
    </r>
    <phoneticPr fontId="4" type="noConversion"/>
  </si>
  <si>
    <r>
      <rPr>
        <sz val="10"/>
        <rFont val="宋体"/>
        <charset val="134"/>
      </rPr>
      <t>西安北～宝鸡南</t>
    </r>
    <phoneticPr fontId="4" type="noConversion"/>
  </si>
  <si>
    <t>D6823/4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</si>
  <si>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G834/1 G96/7</t>
    </r>
    <r>
      <rPr>
        <sz val="10"/>
        <rFont val="宋体"/>
        <charset val="134"/>
      </rPr>
      <t>次套跑，检修里程延长至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，</t>
    </r>
    <r>
      <rPr>
        <sz val="10"/>
        <rFont val="Times New Roman"/>
        <family val="1"/>
      </rPr>
      <t>G96/7</t>
    </r>
    <r>
      <rPr>
        <sz val="10"/>
        <rFont val="宋体"/>
        <charset val="134"/>
      </rPr>
      <t>次终到西安北吸污。</t>
    </r>
    <phoneticPr fontId="4" type="noConversion"/>
  </si>
  <si>
    <t>郑州东</t>
    <phoneticPr fontId="4" type="noConversion"/>
  </si>
  <si>
    <t>西安北～郑州东</t>
    <phoneticPr fontId="4" type="noConversion"/>
  </si>
  <si>
    <t>G2018/7</t>
    <phoneticPr fontId="4" type="noConversion"/>
  </si>
  <si>
    <t>与G661/660/563/564/6911次套跑,检修里程延长至5500km</t>
    <phoneticPr fontId="4" type="noConversion"/>
  </si>
  <si>
    <t>G2016/5</t>
    <phoneticPr fontId="4" type="noConversion"/>
  </si>
  <si>
    <t>与G602/03/14/17/08/11/22/27次套跑</t>
    <phoneticPr fontId="4" type="noConversion"/>
  </si>
  <si>
    <r>
      <rPr>
        <sz val="10"/>
        <rFont val="宋体"/>
        <charset val="134"/>
      </rPr>
      <t>石家庄</t>
    </r>
    <phoneticPr fontId="4" type="noConversion"/>
  </si>
  <si>
    <r>
      <rPr>
        <sz val="10"/>
        <rFont val="宋体"/>
        <charset val="134"/>
      </rPr>
      <t>石太客专</t>
    </r>
    <phoneticPr fontId="4" type="noConversion"/>
  </si>
  <si>
    <r>
      <rPr>
        <sz val="10"/>
        <rFont val="宋体"/>
        <charset val="134"/>
      </rPr>
      <t>太原南～石家庄</t>
    </r>
    <phoneticPr fontId="4" type="noConversion"/>
  </si>
  <si>
    <t>D2008/7</t>
    <phoneticPr fontId="4" type="noConversion"/>
  </si>
  <si>
    <r>
      <rPr>
        <sz val="10"/>
        <rFont val="宋体"/>
        <charset val="134"/>
      </rPr>
      <t>动车组</t>
    </r>
    <phoneticPr fontId="4" type="noConversion"/>
  </si>
  <si>
    <t>上直达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</si>
  <si>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G292/3 G294/1</t>
    </r>
    <r>
      <rPr>
        <sz val="10"/>
        <rFont val="宋体"/>
        <charset val="134"/>
      </rPr>
      <t>、</t>
    </r>
    <r>
      <rPr>
        <sz val="10"/>
        <rFont val="Times New Roman"/>
        <family val="1"/>
      </rPr>
      <t>G6781/2</t>
    </r>
    <r>
      <rPr>
        <sz val="10"/>
        <rFont val="宋体"/>
        <charset val="134"/>
      </rPr>
      <t>、</t>
    </r>
    <r>
      <rPr>
        <sz val="10"/>
        <rFont val="Times New Roman"/>
        <family val="1"/>
      </rPr>
      <t>C2611/2</t>
    </r>
    <r>
      <rPr>
        <sz val="10"/>
        <rFont val="宋体"/>
        <charset val="134"/>
      </rPr>
      <t>次套跑，中间站过夜存车。</t>
    </r>
    <r>
      <rPr>
        <sz val="10"/>
        <rFont val="Times New Roman"/>
        <family val="1"/>
      </rPr>
      <t>G292/3</t>
    </r>
    <r>
      <rPr>
        <sz val="10"/>
        <rFont val="宋体"/>
        <charset val="134"/>
      </rPr>
      <t>次终到长沙南吸污。</t>
    </r>
    <phoneticPr fontId="4" type="noConversion"/>
  </si>
  <si>
    <r>
      <rPr>
        <sz val="10"/>
        <rFont val="宋体"/>
        <charset val="134"/>
      </rPr>
      <t>怀化南</t>
    </r>
    <phoneticPr fontId="4" type="noConversion"/>
  </si>
  <si>
    <t>京广高速、衡柳线</t>
    <phoneticPr fontId="4" type="noConversion"/>
  </si>
  <si>
    <r>
      <rPr>
        <sz val="10"/>
        <rFont val="宋体"/>
        <charset val="134"/>
      </rPr>
      <t>长沙南～怀化南</t>
    </r>
    <phoneticPr fontId="4" type="noConversion"/>
  </si>
  <si>
    <t>G8931/2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</si>
  <si>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G542/7</t>
    </r>
    <r>
      <rPr>
        <sz val="10"/>
        <rFont val="宋体"/>
        <charset val="134"/>
      </rPr>
      <t>次及管内列车套跑，中间站过夜存车，检修里程延长至</t>
    </r>
    <r>
      <rPr>
        <sz val="10"/>
        <rFont val="Times New Roman"/>
        <family val="1"/>
      </rPr>
      <t>5500km</t>
    </r>
    <phoneticPr fontId="4" type="noConversion"/>
  </si>
  <si>
    <r>
      <rPr>
        <sz val="10"/>
        <rFont val="宋体"/>
        <charset val="134"/>
      </rPr>
      <t>韶关</t>
    </r>
    <phoneticPr fontId="4" type="noConversion"/>
  </si>
  <si>
    <t>京广高速</t>
    <phoneticPr fontId="4" type="noConversion"/>
  </si>
  <si>
    <r>
      <rPr>
        <sz val="10"/>
        <rFont val="宋体"/>
        <charset val="134"/>
      </rPr>
      <t>广州南～韶关</t>
    </r>
    <phoneticPr fontId="4" type="noConversion"/>
  </si>
  <si>
    <t>G8828/7</t>
    <phoneticPr fontId="4" type="noConversion"/>
  </si>
  <si>
    <r>
      <rPr>
        <sz val="10"/>
        <color indexed="8"/>
        <rFont val="宋体"/>
        <charset val="134"/>
      </rPr>
      <t>下直达</t>
    </r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</si>
  <si>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G290/87 G288/9</t>
    </r>
    <r>
      <rPr>
        <sz val="10"/>
        <rFont val="宋体"/>
        <charset val="134"/>
      </rPr>
      <t>次套跑。</t>
    </r>
    <r>
      <rPr>
        <sz val="10"/>
        <rFont val="Times New Roman"/>
        <family val="1"/>
      </rPr>
      <t>G290/87</t>
    </r>
    <r>
      <rPr>
        <sz val="10"/>
        <rFont val="宋体"/>
        <charset val="134"/>
      </rPr>
      <t>次终到长沙南吸污</t>
    </r>
    <phoneticPr fontId="4" type="noConversion"/>
  </si>
  <si>
    <r>
      <rPr>
        <sz val="10"/>
        <rFont val="宋体"/>
        <charset val="134"/>
      </rPr>
      <t>武汉</t>
    </r>
    <phoneticPr fontId="4" type="noConversion"/>
  </si>
  <si>
    <t>京广高速</t>
    <phoneticPr fontId="4" type="noConversion"/>
  </si>
  <si>
    <r>
      <rPr>
        <sz val="10"/>
        <rFont val="宋体"/>
        <charset val="134"/>
      </rPr>
      <t>长沙南～武汉</t>
    </r>
    <phoneticPr fontId="4" type="noConversion"/>
  </si>
  <si>
    <t>G1162/1</t>
    <phoneticPr fontId="4" type="noConversion"/>
  </si>
  <si>
    <r>
      <rPr>
        <sz val="10"/>
        <rFont val="宋体"/>
        <charset val="134"/>
      </rPr>
      <t>增加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组车底</t>
    </r>
    <phoneticPr fontId="4" type="noConversion"/>
  </si>
  <si>
    <t>长沙南</t>
    <phoneticPr fontId="4" type="noConversion"/>
  </si>
  <si>
    <t>广州南～长沙南</t>
    <phoneticPr fontId="4" type="noConversion"/>
  </si>
  <si>
    <t>G8892/1</t>
    <phoneticPr fontId="4" type="noConversion"/>
  </si>
  <si>
    <t>广</t>
    <phoneticPr fontId="4" type="noConversion"/>
  </si>
  <si>
    <r>
      <rPr>
        <sz val="10"/>
        <color indexed="8"/>
        <rFont val="宋体"/>
        <charset val="134"/>
      </rPr>
      <t>上直达</t>
    </r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</si>
  <si>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G824/1 G822/3</t>
    </r>
    <r>
      <rPr>
        <sz val="10"/>
        <rFont val="宋体"/>
        <charset val="134"/>
      </rPr>
      <t>次套跑，中间站过夜存车，检修里程延长至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。</t>
    </r>
    <r>
      <rPr>
        <sz val="10"/>
        <rFont val="Times New Roman"/>
        <family val="1"/>
      </rPr>
      <t>G8909</t>
    </r>
    <r>
      <rPr>
        <sz val="10"/>
        <rFont val="宋体"/>
        <charset val="134"/>
      </rPr>
      <t>次终到深圳北吸污。</t>
    </r>
    <phoneticPr fontId="4" type="noConversion"/>
  </si>
  <si>
    <t>衡阳东</t>
    <phoneticPr fontId="4" type="noConversion"/>
  </si>
  <si>
    <t>广深高速、京广高速</t>
    <phoneticPr fontId="4" type="noConversion"/>
  </si>
  <si>
    <r>
      <rPr>
        <sz val="10"/>
        <rFont val="宋体"/>
        <charset val="134"/>
      </rPr>
      <t>深圳北～衡阳东</t>
    </r>
    <phoneticPr fontId="4" type="noConversion"/>
  </si>
  <si>
    <t>G8910/09</t>
    <phoneticPr fontId="4" type="noConversion"/>
  </si>
  <si>
    <r>
      <rPr>
        <sz val="10"/>
        <color indexed="8"/>
        <rFont val="宋体"/>
        <charset val="134"/>
      </rPr>
      <t>下直达</t>
    </r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</si>
  <si>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G531/2</t>
    </r>
    <r>
      <rPr>
        <sz val="10"/>
        <rFont val="宋体"/>
        <charset val="134"/>
      </rPr>
      <t>次套跑，中间站过夜存车，检修里程延长至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。</t>
    </r>
    <r>
      <rPr>
        <sz val="10"/>
        <rFont val="Times New Roman"/>
        <family val="1"/>
      </rPr>
      <t>G531</t>
    </r>
    <r>
      <rPr>
        <sz val="10"/>
        <rFont val="宋体"/>
        <charset val="134"/>
      </rPr>
      <t>次终到深圳北吸污。</t>
    </r>
    <phoneticPr fontId="4" type="noConversion"/>
  </si>
  <si>
    <t>衡阳东</t>
    <phoneticPr fontId="4" type="noConversion"/>
  </si>
  <si>
    <t>京</t>
    <phoneticPr fontId="4" type="noConversion"/>
  </si>
  <si>
    <r>
      <rPr>
        <sz val="10"/>
        <rFont val="宋体"/>
        <charset val="134"/>
      </rPr>
      <t>深圳北～衡阳东</t>
    </r>
    <phoneticPr fontId="4" type="noConversion"/>
  </si>
  <si>
    <t>G8906/5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</si>
  <si>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G1009/16</t>
    </r>
    <r>
      <rPr>
        <sz val="10"/>
        <rFont val="宋体"/>
        <charset val="134"/>
      </rPr>
      <t>次套跑，检修里程延长至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延长检修里程，周末隔日开行，</t>
    </r>
    <r>
      <rPr>
        <sz val="10"/>
        <rFont val="Times New Roman"/>
        <family val="1"/>
      </rPr>
      <t>G1164</t>
    </r>
    <r>
      <rPr>
        <sz val="10"/>
        <rFont val="宋体"/>
        <charset val="134"/>
      </rPr>
      <t>次终到武汉吸污</t>
    </r>
    <phoneticPr fontId="4" type="noConversion"/>
  </si>
  <si>
    <r>
      <rPr>
        <sz val="10"/>
        <rFont val="宋体"/>
        <charset val="134"/>
      </rPr>
      <t>武汉～长沙南</t>
    </r>
    <phoneticPr fontId="4" type="noConversion"/>
  </si>
  <si>
    <t>G1163/4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</si>
  <si>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G559</t>
    </r>
    <r>
      <rPr>
        <sz val="10"/>
        <rFont val="宋体"/>
        <charset val="134"/>
      </rPr>
      <t>、</t>
    </r>
    <r>
      <rPr>
        <sz val="10"/>
        <rFont val="Times New Roman"/>
        <family val="1"/>
      </rPr>
      <t>G561/6</t>
    </r>
    <r>
      <rPr>
        <sz val="10"/>
        <rFont val="宋体"/>
        <charset val="134"/>
      </rPr>
      <t>次套跑，检修里程延长至</t>
    </r>
    <r>
      <rPr>
        <sz val="10"/>
        <rFont val="Times New Roman"/>
        <family val="1"/>
      </rPr>
      <t>5500km</t>
    </r>
    <phoneticPr fontId="4" type="noConversion"/>
  </si>
  <si>
    <t>武汉</t>
    <phoneticPr fontId="4" type="noConversion"/>
  </si>
  <si>
    <t>京广高速</t>
    <phoneticPr fontId="4" type="noConversion"/>
  </si>
  <si>
    <t>郑州东～武汉</t>
    <phoneticPr fontId="4" type="noConversion"/>
  </si>
  <si>
    <t>G1567/8</t>
    <phoneticPr fontId="4" type="noConversion"/>
  </si>
  <si>
    <t>郑</t>
    <phoneticPr fontId="4" type="noConversion"/>
  </si>
  <si>
    <t>存车局冬季前解决中间站冬季存车问题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</si>
  <si>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G2003/2</t>
    </r>
    <r>
      <rPr>
        <sz val="10"/>
        <rFont val="宋体"/>
        <charset val="134"/>
      </rPr>
      <t>、</t>
    </r>
    <r>
      <rPr>
        <sz val="10"/>
        <rFont val="Times New Roman"/>
        <family val="1"/>
      </rPr>
      <t>G2009/8</t>
    </r>
    <r>
      <rPr>
        <sz val="10"/>
        <rFont val="宋体"/>
        <charset val="134"/>
      </rPr>
      <t>、</t>
    </r>
    <r>
      <rPr>
        <sz val="10"/>
        <rFont val="Times New Roman"/>
        <family val="1"/>
      </rPr>
      <t>G2014</t>
    </r>
    <r>
      <rPr>
        <sz val="10"/>
        <rFont val="宋体"/>
        <charset val="134"/>
      </rPr>
      <t>次套跑，中间站过夜存车，存车局冬季前解决中间站冬季存车问题</t>
    </r>
    <phoneticPr fontId="4" type="noConversion"/>
  </si>
  <si>
    <t>信阳东</t>
    <phoneticPr fontId="4" type="noConversion"/>
  </si>
  <si>
    <r>
      <rPr>
        <sz val="10"/>
        <rFont val="宋体"/>
        <charset val="134"/>
      </rPr>
      <t>京广高速</t>
    </r>
    <phoneticPr fontId="4" type="noConversion"/>
  </si>
  <si>
    <r>
      <rPr>
        <sz val="10"/>
        <rFont val="宋体"/>
        <charset val="134"/>
      </rPr>
      <t>郑州东～信阳东</t>
    </r>
    <phoneticPr fontId="4" type="noConversion"/>
  </si>
  <si>
    <t>G1573/4</t>
    <phoneticPr fontId="4" type="noConversion"/>
  </si>
  <si>
    <t>与G263/G30次、G171/G174次套跑，中间站过夜存车，存车局冬季前解决中间站冬季存车问题</t>
    <phoneticPr fontId="4" type="noConversion"/>
  </si>
  <si>
    <t>唐山</t>
    <phoneticPr fontId="4" type="noConversion"/>
  </si>
  <si>
    <t>京沪、津秦高速</t>
    <phoneticPr fontId="4" type="noConversion"/>
  </si>
  <si>
    <t>北京南（天津西）～唐山</t>
    <phoneticPr fontId="4" type="noConversion"/>
  </si>
  <si>
    <t>G8917/8</t>
    <phoneticPr fontId="4" type="noConversion"/>
  </si>
  <si>
    <t>存车局冬季前解决中间站冬季存车问题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</si>
  <si>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G421/2</t>
    </r>
    <r>
      <rPr>
        <sz val="10"/>
        <rFont val="宋体"/>
        <charset val="134"/>
      </rPr>
      <t>次套跑，中间站过夜存车，检修里程延长至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，存车局冬季前解决中间站冬季存车问题。</t>
    </r>
    <r>
      <rPr>
        <sz val="10"/>
        <rFont val="Times New Roman"/>
        <family val="1"/>
      </rPr>
      <t>G8954</t>
    </r>
    <r>
      <rPr>
        <sz val="10"/>
        <rFont val="宋体"/>
        <charset val="134"/>
      </rPr>
      <t>次终到北京西吸污。</t>
    </r>
    <phoneticPr fontId="4" type="noConversion"/>
  </si>
  <si>
    <t>保定东</t>
    <phoneticPr fontId="4" type="noConversion"/>
  </si>
  <si>
    <t>北京西～保定东</t>
    <phoneticPr fontId="4" type="noConversion"/>
  </si>
  <si>
    <t>G8953/4</t>
    <phoneticPr fontId="4" type="noConversion"/>
  </si>
  <si>
    <t>与G655/G666 、G659/G670次套跑，检修里程延长至5500km</t>
    <phoneticPr fontId="4" type="noConversion"/>
  </si>
  <si>
    <t>石家庄</t>
    <phoneticPr fontId="4" type="noConversion"/>
  </si>
  <si>
    <t>北京西～石家庄</t>
    <phoneticPr fontId="4" type="noConversion"/>
  </si>
  <si>
    <t>G8907/8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</si>
  <si>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G603/G608</t>
    </r>
    <r>
      <rPr>
        <sz val="10"/>
        <rFont val="宋体"/>
        <charset val="134"/>
      </rPr>
      <t>、</t>
    </r>
    <r>
      <rPr>
        <sz val="10"/>
        <rFont val="Times New Roman"/>
        <family val="1"/>
      </rPr>
      <t xml:space="preserve">G615/G622 </t>
    </r>
    <r>
      <rPr>
        <sz val="10"/>
        <rFont val="宋体"/>
        <charset val="134"/>
      </rPr>
      <t>、</t>
    </r>
    <r>
      <rPr>
        <sz val="10"/>
        <rFont val="Times New Roman"/>
        <family val="1"/>
      </rPr>
      <t>G91/G610</t>
    </r>
    <r>
      <rPr>
        <sz val="10"/>
        <rFont val="宋体"/>
        <charset val="134"/>
      </rPr>
      <t>、</t>
    </r>
    <r>
      <rPr>
        <sz val="10"/>
        <rFont val="Times New Roman"/>
        <family val="1"/>
      </rPr>
      <t>G617/G626</t>
    </r>
    <r>
      <rPr>
        <sz val="10"/>
        <rFont val="宋体"/>
        <charset val="134"/>
      </rPr>
      <t>次套跑，中间站过夜存车，检修里程延长至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，存车局冬季前解决中间站冬季存车问题</t>
    </r>
    <phoneticPr fontId="4" type="noConversion"/>
  </si>
  <si>
    <t>邯郸东</t>
    <phoneticPr fontId="4" type="noConversion"/>
  </si>
  <si>
    <t>北京西～邯郸东</t>
    <phoneticPr fontId="4" type="noConversion"/>
  </si>
  <si>
    <t>G8937/8</t>
    <phoneticPr fontId="4" type="noConversion"/>
  </si>
  <si>
    <t>存车局冬季前解决中间站冬季存车问题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</si>
  <si>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G82/403</t>
    </r>
    <r>
      <rPr>
        <sz val="10"/>
        <rFont val="宋体"/>
        <charset val="134"/>
      </rPr>
      <t>次套跑，中间站过夜存车，检修里程延长至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，存车局冬季前解决中间站冬季存车问题。</t>
    </r>
    <r>
      <rPr>
        <sz val="10"/>
        <rFont val="Times New Roman"/>
        <family val="1"/>
      </rPr>
      <t>G1572</t>
    </r>
    <r>
      <rPr>
        <sz val="10"/>
        <rFont val="宋体"/>
        <charset val="134"/>
      </rPr>
      <t>次终到北京西吸污。</t>
    </r>
    <phoneticPr fontId="4" type="noConversion"/>
  </si>
  <si>
    <t>安阳东</t>
    <phoneticPr fontId="4" type="noConversion"/>
  </si>
  <si>
    <t>北京西～安阳东</t>
    <phoneticPr fontId="4" type="noConversion"/>
  </si>
  <si>
    <t>G1571/2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</si>
  <si>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G1532/3</t>
    </r>
    <r>
      <rPr>
        <sz val="10"/>
        <rFont val="宋体"/>
        <charset val="134"/>
      </rPr>
      <t>次套跑，郑州东往返吸污上水。</t>
    </r>
    <phoneticPr fontId="4" type="noConversion"/>
  </si>
  <si>
    <t>北京西</t>
    <phoneticPr fontId="4" type="noConversion"/>
  </si>
  <si>
    <t>郑州东～北京西</t>
    <phoneticPr fontId="4" type="noConversion"/>
  </si>
  <si>
    <t>G1566/5</t>
    <phoneticPr fontId="4" type="noConversion"/>
  </si>
  <si>
    <t>高速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</si>
  <si>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G489/8 G487/90</t>
    </r>
    <r>
      <rPr>
        <sz val="10"/>
        <rFont val="宋体"/>
        <charset val="134"/>
      </rPr>
      <t>次套跑，停运北京西～石家庄</t>
    </r>
    <r>
      <rPr>
        <sz val="10"/>
        <rFont val="Times New Roman"/>
        <family val="1"/>
      </rPr>
      <t>G6715/6</t>
    </r>
    <r>
      <rPr>
        <sz val="10"/>
        <rFont val="宋体"/>
        <charset val="134"/>
      </rPr>
      <t>次，检修里程延长至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。郑州东过夜吸污。</t>
    </r>
    <phoneticPr fontId="4" type="noConversion"/>
  </si>
  <si>
    <t>北京西～郑州东</t>
    <phoneticPr fontId="4" type="noConversion"/>
  </si>
  <si>
    <t>G1563/4</t>
    <phoneticPr fontId="4" type="noConversion"/>
  </si>
  <si>
    <t>高速</t>
    <phoneticPr fontId="4" type="noConversion"/>
  </si>
  <si>
    <r>
      <rPr>
        <sz val="10"/>
        <rFont val="宋体"/>
        <charset val="134"/>
      </rPr>
      <t>增加使用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组开行，</t>
    </r>
    <r>
      <rPr>
        <sz val="10"/>
        <rFont val="宋体"/>
        <charset val="134"/>
      </rPr>
      <t>白天检修</t>
    </r>
    <phoneticPr fontId="4" type="noConversion"/>
  </si>
  <si>
    <r>
      <rPr>
        <sz val="10"/>
        <rFont val="宋体"/>
        <charset val="134"/>
      </rPr>
      <t>汉口</t>
    </r>
    <phoneticPr fontId="4" type="noConversion"/>
  </si>
  <si>
    <r>
      <rPr>
        <sz val="10"/>
        <rFont val="宋体"/>
        <charset val="134"/>
      </rPr>
      <t>北京西～汉口</t>
    </r>
    <phoneticPr fontId="4" type="noConversion"/>
  </si>
  <si>
    <t>G509/G520</t>
    <phoneticPr fontId="4" type="noConversion"/>
  </si>
  <si>
    <t>增加1组车底，周末和高峰期开行</t>
  </si>
  <si>
    <t>合肥南</t>
    <phoneticPr fontId="4" type="noConversion"/>
  </si>
  <si>
    <t>京沪高速、宁蓉线</t>
    <phoneticPr fontId="4" type="noConversion"/>
  </si>
  <si>
    <t>上</t>
    <phoneticPr fontId="4" type="noConversion"/>
  </si>
  <si>
    <t>上海虹桥～合肥南</t>
    <phoneticPr fontId="4" type="noConversion"/>
  </si>
  <si>
    <t>G7212/3 G7214/1</t>
    <phoneticPr fontId="4" type="noConversion"/>
  </si>
  <si>
    <t>合肥南</t>
    <phoneticPr fontId="4" type="noConversion"/>
  </si>
  <si>
    <t>上海虹桥～合肥南</t>
    <phoneticPr fontId="4" type="noConversion"/>
  </si>
  <si>
    <t>G7206/7 G7208/5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</si>
  <si>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G2336/5</t>
    </r>
    <r>
      <rPr>
        <sz val="10"/>
        <rFont val="宋体"/>
        <charset val="134"/>
      </rPr>
      <t>次套跑，中间站过夜存车，存车局冬季前解决中间站冬季存车问题，</t>
    </r>
    <r>
      <rPr>
        <sz val="10"/>
        <rFont val="Times New Roman"/>
        <family val="1"/>
      </rPr>
      <t>G2336</t>
    </r>
    <r>
      <rPr>
        <sz val="10"/>
        <rFont val="宋体"/>
        <charset val="134"/>
      </rPr>
      <t>次终到南京南吸污。</t>
    </r>
    <phoneticPr fontId="4" type="noConversion"/>
  </si>
  <si>
    <t>蚌埠南</t>
    <phoneticPr fontId="4" type="noConversion"/>
  </si>
  <si>
    <t>京沪高速</t>
    <phoneticPr fontId="4" type="noConversion"/>
  </si>
  <si>
    <t>南京南～蚌埠南</t>
    <phoneticPr fontId="4" type="noConversion"/>
  </si>
  <si>
    <t>G7170/69</t>
    <phoneticPr fontId="4" type="noConversion"/>
  </si>
  <si>
    <t>上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</si>
  <si>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G1212/3 G1214/1</t>
    </r>
    <r>
      <rPr>
        <sz val="10"/>
        <rFont val="宋体"/>
        <charset val="134"/>
      </rPr>
      <t>次套跑，中间站过夜存车，检修里程延长至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，存车局冬季前解决中间站冬季存车问题。</t>
    </r>
    <r>
      <rPr>
        <sz val="10"/>
        <rFont val="Times New Roman"/>
        <family val="1"/>
      </rPr>
      <t>G1212/3</t>
    </r>
    <r>
      <rPr>
        <sz val="10"/>
        <rFont val="宋体"/>
        <charset val="134"/>
      </rPr>
      <t>次终到上海虹桥吸污。</t>
    </r>
    <phoneticPr fontId="4" type="noConversion"/>
  </si>
  <si>
    <t>蚌埠南</t>
    <phoneticPr fontId="4" type="noConversion"/>
  </si>
  <si>
    <t>京沪高速</t>
    <phoneticPr fontId="4" type="noConversion"/>
  </si>
  <si>
    <t>上海虹桥～蚌埠南</t>
    <phoneticPr fontId="4" type="noConversion"/>
  </si>
  <si>
    <t>G7168/7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</si>
  <si>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G1251/4/1 G1252/3/2</t>
    </r>
    <r>
      <rPr>
        <sz val="10"/>
        <rFont val="宋体"/>
        <charset val="134"/>
      </rPr>
      <t>次套跑，检修里程延长至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。</t>
    </r>
    <r>
      <rPr>
        <sz val="10"/>
        <rFont val="Times New Roman"/>
        <family val="1"/>
      </rPr>
      <t>G1251/4/1</t>
    </r>
    <r>
      <rPr>
        <sz val="10"/>
        <rFont val="宋体"/>
        <charset val="134"/>
      </rPr>
      <t>次终到上海虹桥吸污。</t>
    </r>
    <phoneticPr fontId="4" type="noConversion"/>
  </si>
  <si>
    <t>徐州东</t>
    <phoneticPr fontId="4" type="noConversion"/>
  </si>
  <si>
    <t>上海虹桥～徐州东</t>
    <phoneticPr fontId="4" type="noConversion"/>
  </si>
  <si>
    <t>G7160/59</t>
    <phoneticPr fontId="4" type="noConversion"/>
  </si>
  <si>
    <t>新增车底开行，白天检修</t>
    <phoneticPr fontId="4" type="noConversion"/>
  </si>
  <si>
    <t>济南西</t>
    <phoneticPr fontId="4" type="noConversion"/>
  </si>
  <si>
    <t>青荣城际、胶济客专</t>
    <phoneticPr fontId="4" type="noConversion"/>
  </si>
  <si>
    <r>
      <rPr>
        <sz val="10"/>
        <rFont val="宋体"/>
        <charset val="134"/>
      </rPr>
      <t>济南西～荣成</t>
    </r>
    <phoneticPr fontId="4" type="noConversion"/>
  </si>
  <si>
    <t>D6079/2</t>
    <phoneticPr fontId="4" type="noConversion"/>
  </si>
  <si>
    <t>济</t>
    <phoneticPr fontId="4" type="noConversion"/>
  </si>
  <si>
    <r>
      <rPr>
        <sz val="10"/>
        <rFont val="宋体"/>
        <charset val="134"/>
      </rPr>
      <t>增加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组车底，青岛北白天检修</t>
    </r>
    <phoneticPr fontId="4" type="noConversion"/>
  </si>
  <si>
    <t>徐州东</t>
    <phoneticPr fontId="4" type="noConversion"/>
  </si>
  <si>
    <t>胶济客专、京沪高速</t>
    <phoneticPr fontId="4" type="noConversion"/>
  </si>
  <si>
    <t>青岛北～徐州东</t>
    <phoneticPr fontId="4" type="noConversion"/>
  </si>
  <si>
    <t>G454/1  G452/3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</si>
  <si>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G433/4</t>
    </r>
    <r>
      <rPr>
        <sz val="10"/>
        <rFont val="宋体"/>
        <charset val="134"/>
      </rPr>
      <t>次套跑，中间站过夜存车，检修里程延长至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，存车局冬季前解决中间站冬季存车问题。</t>
    </r>
    <r>
      <rPr>
        <sz val="10"/>
        <rFont val="Times New Roman"/>
        <family val="1"/>
      </rPr>
      <t>G434</t>
    </r>
    <r>
      <rPr>
        <sz val="10"/>
        <rFont val="宋体"/>
        <charset val="134"/>
      </rPr>
      <t>次终到济南西吸污。</t>
    </r>
    <phoneticPr fontId="4" type="noConversion"/>
  </si>
  <si>
    <t>枣庄</t>
    <phoneticPr fontId="4" type="noConversion"/>
  </si>
  <si>
    <r>
      <rPr>
        <sz val="10"/>
        <rFont val="宋体"/>
        <charset val="134"/>
      </rPr>
      <t>济南西～枣庄</t>
    </r>
    <phoneticPr fontId="4" type="noConversion"/>
  </si>
  <si>
    <t>G8955/6</t>
    <phoneticPr fontId="4" type="noConversion"/>
  </si>
  <si>
    <t>1240</t>
    <phoneticPr fontId="4" type="noConversion"/>
  </si>
  <si>
    <t>南京南</t>
    <phoneticPr fontId="4" type="noConversion"/>
  </si>
  <si>
    <t>济南西～南京南</t>
    <phoneticPr fontId="4" type="noConversion"/>
  </si>
  <si>
    <t>G251/2</t>
    <phoneticPr fontId="4" type="noConversion"/>
  </si>
  <si>
    <t>1830</t>
    <phoneticPr fontId="4" type="noConversion"/>
  </si>
  <si>
    <t>上海       虹桥</t>
    <phoneticPr fontId="4" type="noConversion"/>
  </si>
  <si>
    <r>
      <rPr>
        <sz val="10"/>
        <rFont val="宋体"/>
        <charset val="134"/>
      </rPr>
      <t>济南西～上海虹桥</t>
    </r>
    <phoneticPr fontId="4" type="noConversion"/>
  </si>
  <si>
    <t>G299/300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</si>
  <si>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G178/G185</t>
    </r>
    <r>
      <rPr>
        <sz val="10"/>
        <rFont val="宋体"/>
        <charset val="134"/>
      </rPr>
      <t>、</t>
    </r>
    <r>
      <rPr>
        <sz val="10"/>
        <rFont val="Times New Roman"/>
        <family val="1"/>
      </rPr>
      <t>G190/G199</t>
    </r>
    <r>
      <rPr>
        <sz val="10"/>
        <rFont val="宋体"/>
        <charset val="134"/>
      </rPr>
      <t>次套跑，检修里程延长至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，北京南过夜吸污。</t>
    </r>
    <phoneticPr fontId="4" type="noConversion"/>
  </si>
  <si>
    <t>北京南</t>
    <phoneticPr fontId="4" type="noConversion"/>
  </si>
  <si>
    <t>北京南～青岛</t>
    <phoneticPr fontId="4" type="noConversion"/>
  </si>
  <si>
    <t>G175/200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</si>
  <si>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G346/7</t>
    </r>
    <r>
      <rPr>
        <sz val="10"/>
        <rFont val="宋体"/>
        <charset val="134"/>
      </rPr>
      <t>次套跑，检修里程延长至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。</t>
    </r>
    <r>
      <rPr>
        <sz val="10"/>
        <rFont val="Times New Roman"/>
        <family val="1"/>
      </rPr>
      <t>G346</t>
    </r>
    <r>
      <rPr>
        <sz val="10"/>
        <rFont val="宋体"/>
        <charset val="134"/>
      </rPr>
      <t>次济南西吸污。</t>
    </r>
    <phoneticPr fontId="4" type="noConversion"/>
  </si>
  <si>
    <r>
      <rPr>
        <sz val="10"/>
        <rFont val="宋体"/>
        <charset val="134"/>
      </rPr>
      <t>天津西</t>
    </r>
    <phoneticPr fontId="4" type="noConversion"/>
  </si>
  <si>
    <r>
      <rPr>
        <sz val="10"/>
        <rFont val="宋体"/>
        <charset val="134"/>
      </rPr>
      <t>京沪高速</t>
    </r>
    <phoneticPr fontId="4" type="noConversion"/>
  </si>
  <si>
    <r>
      <rPr>
        <sz val="10"/>
        <rFont val="宋体"/>
        <charset val="134"/>
      </rPr>
      <t>济南西～天津西</t>
    </r>
    <phoneticPr fontId="4" type="noConversion"/>
  </si>
  <si>
    <t>G350/49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</si>
  <si>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G1/G142</t>
    </r>
    <r>
      <rPr>
        <sz val="10"/>
        <rFont val="宋体"/>
        <charset val="134"/>
      </rPr>
      <t>、</t>
    </r>
    <r>
      <rPr>
        <sz val="10"/>
        <rFont val="Times New Roman"/>
        <family val="1"/>
      </rPr>
      <t>G179/G194</t>
    </r>
    <r>
      <rPr>
        <sz val="10"/>
        <rFont val="宋体"/>
        <charset val="134"/>
      </rPr>
      <t>次套跑，检修里程延长至</t>
    </r>
    <r>
      <rPr>
        <sz val="10"/>
        <rFont val="Times New Roman"/>
        <family val="1"/>
      </rPr>
      <t>5500km</t>
    </r>
    <phoneticPr fontId="4" type="noConversion"/>
  </si>
  <si>
    <r>
      <rPr>
        <sz val="10"/>
        <rFont val="宋体"/>
        <charset val="134"/>
      </rPr>
      <t>济南西</t>
    </r>
    <phoneticPr fontId="4" type="noConversion"/>
  </si>
  <si>
    <r>
      <rPr>
        <sz val="10"/>
        <rFont val="宋体"/>
        <charset val="134"/>
      </rPr>
      <t>北京南～泰安（济南西）</t>
    </r>
    <phoneticPr fontId="4" type="noConversion"/>
  </si>
  <si>
    <t>G335/2</t>
    <phoneticPr fontId="4" type="noConversion"/>
  </si>
  <si>
    <r>
      <rPr>
        <sz val="10"/>
        <color indexed="8"/>
        <rFont val="宋体"/>
        <charset val="134"/>
      </rPr>
      <t>直达下</t>
    </r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</si>
  <si>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G15/G152</t>
    </r>
    <r>
      <rPr>
        <sz val="10"/>
        <rFont val="宋体"/>
        <charset val="134"/>
      </rPr>
      <t>、</t>
    </r>
    <r>
      <rPr>
        <sz val="10"/>
        <rFont val="Times New Roman"/>
        <family val="1"/>
      </rPr>
      <t>G183/G198</t>
    </r>
    <r>
      <rPr>
        <sz val="10"/>
        <rFont val="宋体"/>
        <charset val="134"/>
      </rPr>
      <t>次套跑，中间站过夜存车，检修里程延长至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，存车局冬季前解决中间站冬季存车问题</t>
    </r>
    <phoneticPr fontId="4" type="noConversion"/>
  </si>
  <si>
    <t>德州东</t>
    <phoneticPr fontId="4" type="noConversion"/>
  </si>
  <si>
    <t>北京南～德州东</t>
    <phoneticPr fontId="4" type="noConversion"/>
  </si>
  <si>
    <t>G8935/6</t>
    <phoneticPr fontId="4" type="noConversion"/>
  </si>
  <si>
    <t>直达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</si>
  <si>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G115/G148</t>
    </r>
    <r>
      <rPr>
        <sz val="10"/>
        <rFont val="宋体"/>
        <charset val="134"/>
      </rPr>
      <t>次套跑，中间站过夜存车，检修里程延长至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，存车局冬季前解决中间站冬季存车问题</t>
    </r>
    <phoneticPr fontId="4" type="noConversion"/>
  </si>
  <si>
    <t>沧州西</t>
    <phoneticPr fontId="4" type="noConversion"/>
  </si>
  <si>
    <t>京沪高速</t>
    <phoneticPr fontId="4" type="noConversion"/>
  </si>
  <si>
    <t>北京南～沧州西</t>
    <phoneticPr fontId="4" type="noConversion"/>
  </si>
  <si>
    <t>G9003/4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</si>
  <si>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G28/G301</t>
    </r>
    <r>
      <rPr>
        <sz val="10"/>
        <rFont val="宋体"/>
        <charset val="134"/>
      </rPr>
      <t>次套跑，中间站过夜存车，存车局冬季前解决中间站冬季存车问题。</t>
    </r>
    <r>
      <rPr>
        <sz val="10"/>
        <rFont val="Times New Roman"/>
        <family val="1"/>
      </rPr>
      <t>G8924</t>
    </r>
    <r>
      <rPr>
        <sz val="10"/>
        <rFont val="宋体"/>
        <charset val="134"/>
      </rPr>
      <t>次终到北京南吸污。</t>
    </r>
    <phoneticPr fontId="4" type="noConversion"/>
  </si>
  <si>
    <r>
      <rPr>
        <sz val="10"/>
        <rFont val="宋体"/>
        <charset val="134"/>
      </rPr>
      <t>秦皇岛</t>
    </r>
    <phoneticPr fontId="4" type="noConversion"/>
  </si>
  <si>
    <t>京沪高速、津秦高速</t>
    <phoneticPr fontId="4" type="noConversion"/>
  </si>
  <si>
    <t>南</t>
    <phoneticPr fontId="4" type="noConversion"/>
  </si>
  <si>
    <r>
      <rPr>
        <sz val="10"/>
        <rFont val="宋体"/>
        <charset val="134"/>
      </rPr>
      <t>北京南～秦皇岛</t>
    </r>
    <phoneticPr fontId="4" type="noConversion"/>
  </si>
  <si>
    <t>G8923/4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</si>
  <si>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G357/6 G355/8</t>
    </r>
    <r>
      <rPr>
        <sz val="10"/>
        <rFont val="宋体"/>
        <charset val="134"/>
      </rPr>
      <t>次套跑，检修里程延长至</t>
    </r>
    <r>
      <rPr>
        <sz val="10"/>
        <rFont val="Times New Roman"/>
        <family val="1"/>
      </rPr>
      <t>5500km</t>
    </r>
    <r>
      <rPr>
        <sz val="10"/>
        <rFont val="宋体"/>
        <charset val="134"/>
      </rPr>
      <t>。</t>
    </r>
    <r>
      <rPr>
        <sz val="10"/>
        <rFont val="Times New Roman"/>
        <family val="1"/>
      </rPr>
      <t>G8912</t>
    </r>
    <r>
      <rPr>
        <sz val="10"/>
        <rFont val="宋体"/>
        <charset val="134"/>
      </rPr>
      <t>次终到北京南吸污</t>
    </r>
    <phoneticPr fontId="4" type="noConversion"/>
  </si>
  <si>
    <r>
      <rPr>
        <sz val="10"/>
        <rFont val="宋体"/>
        <charset val="134"/>
      </rPr>
      <t>天津西</t>
    </r>
    <phoneticPr fontId="4" type="noConversion"/>
  </si>
  <si>
    <r>
      <rPr>
        <sz val="10"/>
        <rFont val="宋体"/>
        <charset val="134"/>
      </rPr>
      <t>京沪高速</t>
    </r>
    <phoneticPr fontId="4" type="noConversion"/>
  </si>
  <si>
    <r>
      <rPr>
        <sz val="10"/>
        <rFont val="宋体"/>
        <charset val="134"/>
      </rPr>
      <t>南</t>
    </r>
    <phoneticPr fontId="4" type="noConversion"/>
  </si>
  <si>
    <r>
      <rPr>
        <sz val="10"/>
        <rFont val="宋体"/>
        <charset val="134"/>
      </rPr>
      <t>天津西</t>
    </r>
    <r>
      <rPr>
        <sz val="10"/>
        <rFont val="Times New Roman"/>
        <family val="1"/>
      </rPr>
      <t>—</t>
    </r>
    <r>
      <rPr>
        <sz val="10"/>
        <rFont val="宋体"/>
        <charset val="134"/>
      </rPr>
      <t>北京南</t>
    </r>
    <phoneticPr fontId="4" type="noConversion"/>
  </si>
  <si>
    <t>G8912</t>
    <phoneticPr fontId="4" type="noConversion"/>
  </si>
  <si>
    <t>高速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</si>
  <si>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G304/3</t>
    </r>
    <r>
      <rPr>
        <sz val="10"/>
        <rFont val="宋体"/>
        <charset val="134"/>
      </rPr>
      <t>次套跑，中间站过夜存车</t>
    </r>
    <r>
      <rPr>
        <sz val="10"/>
        <rFont val="Times New Roman"/>
        <family val="1"/>
      </rPr>
      <t>,</t>
    </r>
    <r>
      <rPr>
        <sz val="10"/>
        <rFont val="宋体"/>
        <charset val="134"/>
      </rPr>
      <t>存车局冬季前解决中间站冬季存车问题。</t>
    </r>
    <r>
      <rPr>
        <sz val="10"/>
        <rFont val="Times New Roman"/>
        <family val="1"/>
      </rPr>
      <t>G8902</t>
    </r>
    <r>
      <rPr>
        <sz val="10"/>
        <rFont val="宋体"/>
        <charset val="134"/>
      </rPr>
      <t>次终到北京南吸污。</t>
    </r>
    <phoneticPr fontId="4" type="noConversion"/>
  </si>
  <si>
    <r>
      <rPr>
        <sz val="10"/>
        <rFont val="宋体"/>
        <charset val="134"/>
      </rPr>
      <t>滨海</t>
    </r>
    <phoneticPr fontId="4" type="noConversion"/>
  </si>
  <si>
    <t>京沪高速</t>
    <phoneticPr fontId="4" type="noConversion"/>
  </si>
  <si>
    <r>
      <rPr>
        <sz val="10"/>
        <rFont val="宋体"/>
        <charset val="134"/>
      </rPr>
      <t>北京南～滨海</t>
    </r>
    <phoneticPr fontId="4" type="noConversion"/>
  </si>
  <si>
    <t>G8901/2</t>
    <phoneticPr fontId="4" type="noConversion"/>
  </si>
  <si>
    <r>
      <rPr>
        <sz val="10"/>
        <rFont val="宋体"/>
        <charset val="134"/>
      </rPr>
      <t>增加使用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组开行，</t>
    </r>
    <r>
      <rPr>
        <sz val="10"/>
        <rFont val="宋体"/>
        <charset val="134"/>
      </rPr>
      <t>白天检修</t>
    </r>
    <phoneticPr fontId="4" type="noConversion"/>
  </si>
  <si>
    <t>北京南</t>
    <phoneticPr fontId="4" type="noConversion"/>
  </si>
  <si>
    <t>上</t>
    <phoneticPr fontId="4" type="noConversion"/>
  </si>
  <si>
    <r>
      <rPr>
        <sz val="10"/>
        <rFont val="宋体"/>
        <charset val="134"/>
      </rPr>
      <t>上海虹桥～北京南</t>
    </r>
    <phoneticPr fontId="4" type="noConversion"/>
  </si>
  <si>
    <t>G8/5</t>
    <phoneticPr fontId="4" type="noConversion"/>
  </si>
  <si>
    <r>
      <rPr>
        <sz val="10"/>
        <rFont val="宋体"/>
        <charset val="134"/>
      </rPr>
      <t>增加使用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组开行，</t>
    </r>
    <r>
      <rPr>
        <sz val="10"/>
        <rFont val="宋体"/>
        <charset val="134"/>
      </rPr>
      <t>白天检修，缩短北京南动车所检修天窗时间</t>
    </r>
    <phoneticPr fontId="4" type="noConversion"/>
  </si>
  <si>
    <t>上海       虹桥</t>
    <phoneticPr fontId="4" type="noConversion"/>
  </si>
  <si>
    <t>北京南～上海虹桥</t>
    <phoneticPr fontId="4" type="noConversion"/>
  </si>
  <si>
    <t>G7/6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</si>
  <si>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D19/20</t>
    </r>
    <r>
      <rPr>
        <sz val="10"/>
        <rFont val="宋体"/>
        <charset val="134"/>
      </rPr>
      <t>次套跑，中间站过夜存车</t>
    </r>
    <r>
      <rPr>
        <sz val="10"/>
        <rFont val="Times New Roman"/>
        <family val="1"/>
      </rPr>
      <t>,</t>
    </r>
    <r>
      <rPr>
        <sz val="10"/>
        <rFont val="宋体"/>
        <charset val="134"/>
      </rPr>
      <t>存车局冬季前解决中间站冬季存车问题</t>
    </r>
    <phoneticPr fontId="4" type="noConversion"/>
  </si>
  <si>
    <t>敦化</t>
    <phoneticPr fontId="4" type="noConversion"/>
  </si>
  <si>
    <t>长珲城际</t>
    <phoneticPr fontId="4" type="noConversion"/>
  </si>
  <si>
    <t>沈</t>
    <phoneticPr fontId="4" type="noConversion"/>
  </si>
  <si>
    <t>长春（西）～敦化</t>
    <phoneticPr fontId="4" type="noConversion"/>
  </si>
  <si>
    <t>C1029/30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</si>
  <si>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 xml:space="preserve"> G4386/7/6 G4385/8/5</t>
    </r>
    <r>
      <rPr>
        <sz val="10"/>
        <rFont val="宋体"/>
        <charset val="134"/>
      </rPr>
      <t>次套跑。大连北过夜吸污。</t>
    </r>
    <phoneticPr fontId="4" type="noConversion"/>
  </si>
  <si>
    <t>大连北</t>
    <phoneticPr fontId="4" type="noConversion"/>
  </si>
  <si>
    <t>沈大高速</t>
    <phoneticPr fontId="4" type="noConversion"/>
  </si>
  <si>
    <t>郑</t>
    <phoneticPr fontId="4" type="noConversion"/>
  </si>
  <si>
    <t>大连北～沈阳</t>
    <phoneticPr fontId="4" type="noConversion"/>
  </si>
  <si>
    <t>G9125/6</t>
    <phoneticPr fontId="4" type="noConversion"/>
  </si>
  <si>
    <t>与G8020/G8005次套跑，检修里程延长至5500km，周末和高峰期开行</t>
  </si>
  <si>
    <t>沈阳北</t>
    <phoneticPr fontId="4" type="noConversion"/>
  </si>
  <si>
    <t>G8067/8</t>
    <phoneticPr fontId="4" type="noConversion"/>
  </si>
  <si>
    <t>沈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</si>
  <si>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D7712/D7703</t>
    </r>
    <r>
      <rPr>
        <sz val="10"/>
        <rFont val="宋体"/>
        <charset val="134"/>
      </rPr>
      <t>次套跑，中间站过夜存车</t>
    </r>
    <r>
      <rPr>
        <sz val="10"/>
        <rFont val="Times New Roman"/>
        <family val="1"/>
      </rPr>
      <t>,</t>
    </r>
    <r>
      <rPr>
        <sz val="10"/>
        <rFont val="宋体"/>
        <charset val="134"/>
      </rPr>
      <t>存车局冬季前解决中间站冬季存车问题</t>
    </r>
    <phoneticPr fontId="4" type="noConversion"/>
  </si>
  <si>
    <t>庄河北</t>
    <phoneticPr fontId="4" type="noConversion"/>
  </si>
  <si>
    <t>丹大线</t>
    <phoneticPr fontId="4" type="noConversion"/>
  </si>
  <si>
    <r>
      <rPr>
        <sz val="10"/>
        <rFont val="宋体"/>
        <charset val="134"/>
      </rPr>
      <t>大连北～庄河北</t>
    </r>
    <phoneticPr fontId="4" type="noConversion"/>
  </si>
  <si>
    <t>D7721/2</t>
    <phoneticPr fontId="4" type="noConversion"/>
  </si>
  <si>
    <r>
      <rPr>
        <sz val="10"/>
        <rFont val="宋体"/>
        <charset val="134"/>
      </rPr>
      <t>与</t>
    </r>
    <r>
      <rPr>
        <sz val="10"/>
        <rFont val="Times New Roman"/>
        <family val="1"/>
      </rPr>
      <t>G8115/6</t>
    </r>
    <r>
      <rPr>
        <sz val="10"/>
        <rFont val="宋体"/>
        <charset val="134"/>
      </rPr>
      <t>次、</t>
    </r>
    <r>
      <rPr>
        <sz val="10"/>
        <rFont val="Times New Roman"/>
        <family val="1"/>
      </rPr>
      <t>G8085/8 G8087/6</t>
    </r>
    <r>
      <rPr>
        <sz val="10"/>
        <rFont val="宋体"/>
        <charset val="134"/>
      </rPr>
      <t>次套跑</t>
    </r>
    <r>
      <rPr>
        <sz val="10"/>
        <rFont val="Times New Roman"/>
        <family val="1"/>
      </rPr>
      <t>,</t>
    </r>
    <r>
      <rPr>
        <sz val="10"/>
        <rFont val="宋体"/>
        <charset val="134"/>
      </rPr>
      <t>中间站过夜存车</t>
    </r>
    <r>
      <rPr>
        <sz val="10"/>
        <rFont val="Times New Roman"/>
        <family val="1"/>
      </rPr>
      <t>,</t>
    </r>
    <r>
      <rPr>
        <sz val="10"/>
        <rFont val="宋体"/>
        <charset val="134"/>
      </rPr>
      <t>存车局冬季前解决中间站冬季存车问题</t>
    </r>
    <phoneticPr fontId="4" type="noConversion"/>
  </si>
  <si>
    <t>盘锦</t>
    <phoneticPr fontId="4" type="noConversion"/>
  </si>
  <si>
    <t>沈大高速、盘营高速</t>
    <phoneticPr fontId="4" type="noConversion"/>
  </si>
  <si>
    <t>大连北～盘锦</t>
    <phoneticPr fontId="4" type="noConversion"/>
  </si>
  <si>
    <t>G8091/4 G8093/2</t>
    <phoneticPr fontId="4" type="noConversion"/>
  </si>
  <si>
    <t>利用齐齐哈尔南热备车开行</t>
    <phoneticPr fontId="4" type="noConversion"/>
  </si>
  <si>
    <t>558</t>
    <phoneticPr fontId="4" type="noConversion"/>
  </si>
  <si>
    <r>
      <rPr>
        <sz val="10"/>
        <rFont val="宋体"/>
        <charset val="134"/>
      </rPr>
      <t>哈尔滨西</t>
    </r>
    <phoneticPr fontId="4" type="noConversion"/>
  </si>
  <si>
    <t>哈齐客专</t>
    <phoneticPr fontId="4" type="noConversion"/>
  </si>
  <si>
    <t>哈</t>
    <phoneticPr fontId="4" type="noConversion"/>
  </si>
  <si>
    <r>
      <rPr>
        <sz val="10"/>
        <rFont val="宋体"/>
        <charset val="134"/>
      </rPr>
      <t>齐齐哈尔南～哈尔滨</t>
    </r>
    <phoneticPr fontId="4" type="noConversion"/>
  </si>
  <si>
    <t>D7992/1</t>
    <phoneticPr fontId="4" type="noConversion"/>
  </si>
  <si>
    <t>哈</t>
    <phoneticPr fontId="4" type="noConversion"/>
  </si>
  <si>
    <r>
      <rPr>
        <sz val="10"/>
        <color indexed="8"/>
        <rFont val="宋体"/>
        <charset val="134"/>
      </rPr>
      <t>终到</t>
    </r>
    <phoneticPr fontId="4" type="noConversion"/>
  </si>
  <si>
    <r>
      <rPr>
        <sz val="10"/>
        <color indexed="8"/>
        <rFont val="宋体"/>
        <charset val="134"/>
      </rPr>
      <t>始发</t>
    </r>
    <phoneticPr fontId="4" type="noConversion"/>
  </si>
  <si>
    <t>下一步要求</t>
    <phoneticPr fontId="4" type="noConversion"/>
  </si>
  <si>
    <t>交路里程</t>
    <phoneticPr fontId="4" type="noConversion"/>
  </si>
  <si>
    <t>过夜       车站</t>
    <phoneticPr fontId="4" type="noConversion"/>
  </si>
  <si>
    <t>担当局</t>
    <phoneticPr fontId="4" type="noConversion"/>
  </si>
  <si>
    <t>对数</t>
    <phoneticPr fontId="4" type="noConversion"/>
  </si>
  <si>
    <t>运行区段</t>
    <phoneticPr fontId="4" type="noConversion"/>
  </si>
  <si>
    <t>等级</t>
    <phoneticPr fontId="4" type="noConversion"/>
  </si>
  <si>
    <t>序号</t>
    <phoneticPr fontId="4" type="noConversion"/>
  </si>
  <si>
    <r>
      <t>1.</t>
    </r>
    <r>
      <rPr>
        <sz val="12"/>
        <rFont val="黑体"/>
        <charset val="134"/>
      </rPr>
      <t>增开</t>
    </r>
    <r>
      <rPr>
        <sz val="12"/>
        <rFont val="Times New Roman"/>
        <family val="1"/>
      </rPr>
      <t xml:space="preserve"> 100</t>
    </r>
    <r>
      <rPr>
        <sz val="12"/>
        <rFont val="黑体"/>
        <charset val="134"/>
      </rPr>
      <t>对</t>
    </r>
    <phoneticPr fontId="4" type="noConversion"/>
  </si>
  <si>
    <t>（二）夜间动车组列车开行方案</t>
    <phoneticPr fontId="4" type="noConversion"/>
  </si>
  <si>
    <r>
      <rPr>
        <sz val="10"/>
        <rFont val="宋体"/>
        <family val="3"/>
        <charset val="134"/>
      </rPr>
      <t>贵广客专</t>
    </r>
    <phoneticPr fontId="29" type="noConversion"/>
  </si>
  <si>
    <r>
      <rPr>
        <sz val="10"/>
        <rFont val="宋体"/>
        <family val="3"/>
        <charset val="134"/>
      </rPr>
      <t>贵阳北～桂林北</t>
    </r>
    <phoneticPr fontId="29" type="noConversion"/>
  </si>
  <si>
    <t>D4137/8</t>
    <phoneticPr fontId="29" type="noConversion"/>
  </si>
  <si>
    <r>
      <rPr>
        <sz val="10"/>
        <rFont val="宋体"/>
        <family val="3"/>
        <charset val="134"/>
      </rPr>
      <t>动车组</t>
    </r>
    <phoneticPr fontId="29" type="noConversion"/>
  </si>
  <si>
    <t>D4135/6</t>
    <phoneticPr fontId="29" type="noConversion"/>
  </si>
  <si>
    <r>
      <rPr>
        <sz val="10"/>
        <rFont val="宋体"/>
        <family val="3"/>
        <charset val="134"/>
      </rPr>
      <t>动车组</t>
    </r>
    <phoneticPr fontId="29" type="noConversion"/>
  </si>
  <si>
    <r>
      <rPr>
        <sz val="10"/>
        <rFont val="宋体"/>
        <family val="3"/>
        <charset val="134"/>
      </rPr>
      <t>贵广客专</t>
    </r>
    <phoneticPr fontId="29" type="noConversion"/>
  </si>
  <si>
    <t>D4133/4</t>
    <phoneticPr fontId="29" type="noConversion"/>
  </si>
  <si>
    <t>D4131/2</t>
    <phoneticPr fontId="29" type="noConversion"/>
  </si>
  <si>
    <r>
      <rPr>
        <sz val="10"/>
        <rFont val="宋体"/>
        <family val="3"/>
        <charset val="134"/>
      </rPr>
      <t>不占天窗，</t>
    </r>
    <r>
      <rPr>
        <sz val="10"/>
        <rFont val="Times New Roman"/>
        <family val="1"/>
      </rPr>
      <t>D4133</t>
    </r>
    <r>
      <rPr>
        <sz val="10"/>
        <rFont val="宋体"/>
        <family val="3"/>
        <charset val="134"/>
      </rPr>
      <t>次桂林北过夜</t>
    </r>
    <phoneticPr fontId="29" type="noConversion"/>
  </si>
  <si>
    <r>
      <rPr>
        <sz val="10"/>
        <rFont val="宋体"/>
        <family val="3"/>
        <charset val="134"/>
      </rPr>
      <t>成</t>
    </r>
    <phoneticPr fontId="29" type="noConversion"/>
  </si>
  <si>
    <t>D4129/30</t>
    <phoneticPr fontId="29" type="noConversion"/>
  </si>
  <si>
    <t>套其他列车</t>
    <phoneticPr fontId="29" type="noConversion"/>
  </si>
  <si>
    <t>贵广客专</t>
    <phoneticPr fontId="29" type="noConversion"/>
  </si>
  <si>
    <t>贵广线</t>
    <phoneticPr fontId="29" type="noConversion"/>
  </si>
  <si>
    <t>成</t>
    <phoneticPr fontId="29" type="noConversion"/>
  </si>
  <si>
    <t>贵阳北～桂林北</t>
    <phoneticPr fontId="29" type="noConversion"/>
  </si>
  <si>
    <t>D4127/8</t>
    <phoneticPr fontId="29" type="noConversion"/>
  </si>
  <si>
    <t>动车组</t>
    <phoneticPr fontId="29" type="noConversion"/>
  </si>
  <si>
    <t>贵广客专</t>
    <phoneticPr fontId="29" type="noConversion"/>
  </si>
  <si>
    <t>宁</t>
    <phoneticPr fontId="29" type="noConversion"/>
  </si>
  <si>
    <t>桂林北—广州南</t>
    <phoneticPr fontId="29" type="noConversion"/>
  </si>
  <si>
    <t>D4117</t>
    <phoneticPr fontId="29" type="noConversion"/>
  </si>
  <si>
    <t>不占天窗</t>
    <phoneticPr fontId="29" type="noConversion"/>
  </si>
  <si>
    <t>宁</t>
    <phoneticPr fontId="29" type="noConversion"/>
  </si>
  <si>
    <t>广州南—桂林北</t>
    <phoneticPr fontId="29" type="noConversion"/>
  </si>
  <si>
    <t>D4116</t>
    <phoneticPr fontId="29" type="noConversion"/>
  </si>
  <si>
    <t>南广线</t>
    <phoneticPr fontId="29" type="noConversion"/>
  </si>
  <si>
    <t>南广线</t>
    <phoneticPr fontId="29" type="noConversion"/>
  </si>
  <si>
    <t>广</t>
    <phoneticPr fontId="29" type="noConversion"/>
  </si>
  <si>
    <t>广州南～南宁东</t>
    <phoneticPr fontId="29" type="noConversion"/>
  </si>
  <si>
    <t>D4102/1</t>
    <phoneticPr fontId="29" type="noConversion"/>
  </si>
  <si>
    <t>杭深线</t>
    <phoneticPr fontId="29" type="noConversion"/>
  </si>
  <si>
    <t>深圳北～厦门北</t>
    <phoneticPr fontId="29" type="noConversion"/>
  </si>
  <si>
    <t>D4094/3</t>
    <phoneticPr fontId="29" type="noConversion"/>
  </si>
  <si>
    <t>广</t>
    <phoneticPr fontId="29" type="noConversion"/>
  </si>
  <si>
    <t>D4092/1</t>
    <phoneticPr fontId="29" type="noConversion"/>
  </si>
  <si>
    <t>G4671次占京广高速武广段天窗，G4672次不占天窗</t>
    <phoneticPr fontId="29" type="noConversion"/>
  </si>
  <si>
    <t>京广高速</t>
  </si>
  <si>
    <t>广州南～武汉</t>
    <phoneticPr fontId="29" type="noConversion"/>
  </si>
  <si>
    <t>G4672/1</t>
    <phoneticPr fontId="29" type="noConversion"/>
  </si>
  <si>
    <t>高速
动车组</t>
    <phoneticPr fontId="29" type="noConversion"/>
  </si>
  <si>
    <t>往返占京广高速武广段天窗。与G1152/3 G1154/1次套跑</t>
    <phoneticPr fontId="29" type="noConversion"/>
  </si>
  <si>
    <t>广州南～武汉</t>
  </si>
  <si>
    <t>G4652/1</t>
    <phoneticPr fontId="29" type="noConversion"/>
  </si>
  <si>
    <t>不占天窗</t>
    <phoneticPr fontId="29" type="noConversion"/>
  </si>
  <si>
    <t>合福高速</t>
  </si>
  <si>
    <t>南</t>
    <phoneticPr fontId="29" type="noConversion"/>
  </si>
  <si>
    <t>福州～合肥南</t>
    <phoneticPr fontId="29" type="noConversion"/>
  </si>
  <si>
    <t>G4024/5</t>
    <phoneticPr fontId="29" type="noConversion"/>
  </si>
  <si>
    <t>上</t>
    <phoneticPr fontId="29" type="noConversion"/>
  </si>
  <si>
    <t>合肥南～福州</t>
    <phoneticPr fontId="29" type="noConversion"/>
  </si>
  <si>
    <t>G4023/6</t>
    <phoneticPr fontId="29" type="noConversion"/>
  </si>
  <si>
    <t>京沪、津秦高速、京哈线</t>
  </si>
  <si>
    <t>济</t>
    <phoneticPr fontId="29" type="noConversion"/>
  </si>
  <si>
    <t>枣庄（济南西）～沈阳</t>
    <phoneticPr fontId="29" type="noConversion"/>
  </si>
  <si>
    <t>G4266/7
G4268/5</t>
    <phoneticPr fontId="29" type="noConversion"/>
  </si>
  <si>
    <t>京沪高速</t>
  </si>
  <si>
    <t>济</t>
    <phoneticPr fontId="29" type="noConversion"/>
  </si>
  <si>
    <t>济南（西）～上海虹桥</t>
    <phoneticPr fontId="29" type="noConversion"/>
  </si>
  <si>
    <t>G4261/2</t>
    <phoneticPr fontId="29" type="noConversion"/>
  </si>
  <si>
    <t>济南西～北京南</t>
  </si>
  <si>
    <t>G4524/3</t>
  </si>
  <si>
    <t>大西高速</t>
  </si>
  <si>
    <t>西安北～太原南</t>
  </si>
  <si>
    <t>D4026/9</t>
    <phoneticPr fontId="29" type="noConversion"/>
  </si>
  <si>
    <t>西安北～太原南</t>
    <phoneticPr fontId="29" type="noConversion"/>
  </si>
  <si>
    <t>D4030/23</t>
    <phoneticPr fontId="29" type="noConversion"/>
  </si>
  <si>
    <t>不占天窗，D4030次太原南过夜</t>
    <phoneticPr fontId="29" type="noConversion"/>
  </si>
  <si>
    <t>西</t>
    <phoneticPr fontId="29" type="noConversion"/>
  </si>
  <si>
    <t>D4024/7</t>
    <phoneticPr fontId="29" type="noConversion"/>
  </si>
  <si>
    <t>往返占京广高速郑广段天窗，G4648/5次占郑西高速天窗</t>
  </si>
  <si>
    <t>郑西、京广高速</t>
  </si>
  <si>
    <t>西</t>
  </si>
  <si>
    <t>西安北～深圳北</t>
  </si>
  <si>
    <t>G4648/5
G4646/7</t>
    <phoneticPr fontId="29" type="noConversion"/>
  </si>
  <si>
    <t>往返占郑西高速、京广高速郑广段天窗</t>
  </si>
  <si>
    <t>西安北～广州南</t>
  </si>
  <si>
    <t>G4644/1
G4642/3</t>
    <phoneticPr fontId="29" type="noConversion"/>
  </si>
  <si>
    <t>不占天窗</t>
  </si>
  <si>
    <t>京广、郑西高速</t>
  </si>
  <si>
    <t>西</t>
    <phoneticPr fontId="29" type="noConversion"/>
  </si>
  <si>
    <t>西安北～北京西</t>
    <phoneticPr fontId="29" type="noConversion"/>
  </si>
  <si>
    <t>G4018/7</t>
    <phoneticPr fontId="29" type="noConversion"/>
  </si>
  <si>
    <r>
      <t>G4674</t>
    </r>
    <r>
      <rPr>
        <sz val="10"/>
        <rFont val="宋体"/>
        <family val="3"/>
        <charset val="134"/>
      </rPr>
      <t>次占京广高速武广段天窗，</t>
    </r>
    <r>
      <rPr>
        <sz val="10"/>
        <rFont val="Times New Roman"/>
        <family val="1"/>
      </rPr>
      <t>G4673</t>
    </r>
    <r>
      <rPr>
        <sz val="10"/>
        <rFont val="宋体"/>
        <family val="3"/>
        <charset val="134"/>
      </rPr>
      <t>次不占天窗</t>
    </r>
    <phoneticPr fontId="29" type="noConversion"/>
  </si>
  <si>
    <t>武</t>
    <phoneticPr fontId="29" type="noConversion"/>
  </si>
  <si>
    <t>武汉～广州南</t>
    <phoneticPr fontId="29" type="noConversion"/>
  </si>
  <si>
    <t>G4673/4</t>
    <phoneticPr fontId="29" type="noConversion"/>
  </si>
  <si>
    <t>往返占京广高速武广段天窗。与G1111/26次、G1115/32次套跑</t>
  </si>
  <si>
    <t>G4653/4</t>
    <phoneticPr fontId="29" type="noConversion"/>
  </si>
  <si>
    <t>G4663/4次往返占京广高速郑广段天窗。与G75/4套跑</t>
  </si>
  <si>
    <t>广深、京广高速</t>
  </si>
  <si>
    <t>郑</t>
    <phoneticPr fontId="29" type="noConversion"/>
  </si>
  <si>
    <t>郑州东～深圳北</t>
  </si>
  <si>
    <t>G4663/4</t>
    <phoneticPr fontId="29" type="noConversion"/>
  </si>
  <si>
    <t>不占天窗</t>
    <phoneticPr fontId="29" type="noConversion"/>
  </si>
  <si>
    <r>
      <rPr>
        <sz val="10"/>
        <rFont val="宋体"/>
        <family val="3"/>
        <charset val="134"/>
      </rPr>
      <t>郑</t>
    </r>
    <phoneticPr fontId="29" type="noConversion"/>
  </si>
  <si>
    <r>
      <rPr>
        <sz val="10"/>
        <rFont val="宋体"/>
        <family val="3"/>
        <charset val="134"/>
      </rPr>
      <t>郑州东～信阳东</t>
    </r>
    <phoneticPr fontId="29" type="noConversion"/>
  </si>
  <si>
    <t>G4539/40</t>
    <phoneticPr fontId="29" type="noConversion"/>
  </si>
  <si>
    <t>高速
动车组</t>
    <phoneticPr fontId="29" type="noConversion"/>
  </si>
  <si>
    <t>京广高速、霸徐线、津霸客专、津秦高速</t>
    <phoneticPr fontId="29" type="noConversion"/>
  </si>
  <si>
    <t>郑州东～秦皇岛</t>
    <phoneticPr fontId="29" type="noConversion"/>
  </si>
  <si>
    <t>G4362/3 G4364/1</t>
    <phoneticPr fontId="29" type="noConversion"/>
  </si>
  <si>
    <r>
      <t>不占天窗。套跑开行太原南～临汾西高峰线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对</t>
    </r>
    <phoneticPr fontId="29" type="noConversion"/>
  </si>
  <si>
    <t>太</t>
    <phoneticPr fontId="29" type="noConversion"/>
  </si>
  <si>
    <t>太原南～西安北</t>
    <phoneticPr fontId="29" type="noConversion"/>
  </si>
  <si>
    <t>D4025/8</t>
    <phoneticPr fontId="29" type="noConversion"/>
  </si>
  <si>
    <t>D4959次占用北京南至动车段走行线、京沪高速和京济、济沪联络线天窗。D4960次不占天窗</t>
  </si>
  <si>
    <t>京沪高速、胶济客专</t>
  </si>
  <si>
    <t>京</t>
    <phoneticPr fontId="29" type="noConversion"/>
  </si>
  <si>
    <t>北京南～青岛北</t>
    <phoneticPr fontId="29" type="noConversion"/>
  </si>
  <si>
    <t>D4959/60</t>
    <phoneticPr fontId="29" type="noConversion"/>
  </si>
  <si>
    <r>
      <t>G4766/7</t>
    </r>
    <r>
      <rPr>
        <sz val="10"/>
        <rFont val="宋体"/>
        <family val="3"/>
        <charset val="134"/>
      </rPr>
      <t>次占京哈线秦沈段，津秦高速，津霸客专天津西高速场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含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、津保场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含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至徐水东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含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，京广高速高碑店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不含</t>
    </r>
    <r>
      <rPr>
        <sz val="10"/>
        <rFont val="Times New Roman"/>
        <family val="1"/>
      </rPr>
      <t>)-</t>
    </r>
    <r>
      <rPr>
        <sz val="10"/>
        <rFont val="宋体"/>
        <family val="3"/>
        <charset val="134"/>
      </rPr>
      <t>石家庄高速场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含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天窗</t>
    </r>
    <phoneticPr fontId="29" type="noConversion"/>
  </si>
  <si>
    <t>京广高速、霸徐线、津霸客专、津秦高速、京哈线</t>
    <phoneticPr fontId="29" type="noConversion"/>
  </si>
  <si>
    <t>京</t>
  </si>
  <si>
    <t>石家庄～沈阳北</t>
    <phoneticPr fontId="29" type="noConversion"/>
  </si>
  <si>
    <t>G4766/7
G4768/5</t>
    <phoneticPr fontId="29" type="noConversion"/>
  </si>
  <si>
    <t>沈阳北至北京间往返占用京哈线天窗</t>
    <phoneticPr fontId="29" type="noConversion"/>
  </si>
  <si>
    <t>京哈线、京哈高速线</t>
  </si>
  <si>
    <t>北京～哈尔滨西</t>
  </si>
  <si>
    <t>D4603/4</t>
  </si>
  <si>
    <t>动车组</t>
    <phoneticPr fontId="29" type="noConversion"/>
  </si>
  <si>
    <r>
      <t>G4961</t>
    </r>
    <r>
      <rPr>
        <sz val="10"/>
        <rFont val="宋体"/>
        <family val="3"/>
        <charset val="134"/>
      </rPr>
      <t>次不占天窗，</t>
    </r>
    <r>
      <rPr>
        <sz val="10"/>
        <rFont val="Times New Roman"/>
        <family val="1"/>
      </rPr>
      <t>G4962</t>
    </r>
    <r>
      <rPr>
        <sz val="10"/>
        <rFont val="宋体"/>
        <family val="3"/>
        <charset val="134"/>
      </rPr>
      <t>次占北京南站及北京南至动车段走行线天窗</t>
    </r>
    <phoneticPr fontId="29" type="noConversion"/>
  </si>
  <si>
    <t>京</t>
    <phoneticPr fontId="29" type="noConversion"/>
  </si>
  <si>
    <t>北京南～济南</t>
  </si>
  <si>
    <t>G4961/2</t>
    <phoneticPr fontId="29" type="noConversion"/>
  </si>
  <si>
    <t>往返占用京沪、宁杭高速、北京南至至动车段走行线天窗</t>
  </si>
  <si>
    <t>京沪高速、宁杭高速</t>
  </si>
  <si>
    <t>北京南～杭州东</t>
    <phoneticPr fontId="29" type="noConversion"/>
  </si>
  <si>
    <t>G4903/4</t>
    <phoneticPr fontId="29" type="noConversion"/>
  </si>
  <si>
    <t>往返占用京哈线秦沈段，津秦高速，京津联络线，京沪高速北京南(含)-天津南（不含）天窗</t>
  </si>
  <si>
    <t>京沪高速、京津联络线、津秦高速线、京哈线、京哈高速线</t>
  </si>
  <si>
    <t>北京南～哈尔滨西</t>
  </si>
  <si>
    <t>G4725/6</t>
  </si>
  <si>
    <t>G4711次占用京广高速京信段天窗，G4712次占用京广高速信郑段及石家庄高速场（不含）至石家庄动车所（含）天窗。</t>
  </si>
  <si>
    <t>北京西～信阳东</t>
    <phoneticPr fontId="29" type="noConversion"/>
  </si>
  <si>
    <t>G4711/2</t>
    <phoneticPr fontId="29" type="noConversion"/>
  </si>
  <si>
    <t>G4611次不占天窗，G4612次占京广高速石家庄高速场（不含）至北京西高速场（含）段天窗</t>
  </si>
  <si>
    <t>京广、郑西、西宝高速</t>
  </si>
  <si>
    <t>北京西～宝鸡南</t>
    <phoneticPr fontId="29" type="noConversion"/>
  </si>
  <si>
    <t>G4611/2</t>
  </si>
  <si>
    <t>北京西～郑州东</t>
  </si>
  <si>
    <t>G4565/6</t>
  </si>
  <si>
    <t>京沪高速，胶济客专、青荣城际</t>
  </si>
  <si>
    <t>北京南～烟台</t>
    <phoneticPr fontId="29" type="noConversion"/>
  </si>
  <si>
    <t>G4219/20</t>
  </si>
  <si>
    <t>北京南～济南西</t>
    <phoneticPr fontId="29" type="noConversion"/>
  </si>
  <si>
    <t>G4215/6</t>
    <phoneticPr fontId="29" type="noConversion"/>
  </si>
  <si>
    <t>京广高速、郑西高速</t>
  </si>
  <si>
    <t>北京西～西安北</t>
    <phoneticPr fontId="29" type="noConversion"/>
  </si>
  <si>
    <t>G4015/6</t>
    <phoneticPr fontId="29" type="noConversion"/>
  </si>
  <si>
    <t>占用京哈线天窗</t>
    <phoneticPr fontId="29" type="noConversion"/>
  </si>
  <si>
    <t>京哈高速线、京哈线</t>
    <phoneticPr fontId="29" type="noConversion"/>
  </si>
  <si>
    <t>京哈高速线、京哈线</t>
    <phoneticPr fontId="29" type="noConversion"/>
  </si>
  <si>
    <t>沈</t>
    <phoneticPr fontId="29" type="noConversion"/>
  </si>
  <si>
    <t>长春（沈阳）～北京</t>
    <phoneticPr fontId="29" type="noConversion"/>
  </si>
  <si>
    <t>D4606/5</t>
    <phoneticPr fontId="29" type="noConversion"/>
  </si>
  <si>
    <t>沈大高速、盘营高速线，京哈线，津秦、京沪高速</t>
  </si>
  <si>
    <t>大连北～北京南</t>
    <phoneticPr fontId="29" type="noConversion"/>
  </si>
  <si>
    <t>G4751/4 
G4753/2</t>
    <phoneticPr fontId="29" type="noConversion"/>
  </si>
  <si>
    <t>京哈高速线、京哈线、津秦高速线、京津联络线、京沪高速</t>
  </si>
  <si>
    <t>沈</t>
  </si>
  <si>
    <t>长春～北京南</t>
  </si>
  <si>
    <t>G4732/1</t>
  </si>
  <si>
    <t>京哈高速线、京哈线</t>
  </si>
  <si>
    <t>哈</t>
  </si>
  <si>
    <t>哈尔滨西～北京</t>
  </si>
  <si>
    <t>D4610/09</t>
  </si>
  <si>
    <t>沈阳北至北京间往返占用京哈线天窗</t>
    <phoneticPr fontId="29" type="noConversion"/>
  </si>
  <si>
    <t>D4608/7</t>
  </si>
  <si>
    <t>哈尔滨西～北京南</t>
  </si>
  <si>
    <t>G4724/3</t>
  </si>
  <si>
    <t>G4722/1</t>
  </si>
  <si>
    <t>备注</t>
    <phoneticPr fontId="29" type="noConversion"/>
  </si>
  <si>
    <r>
      <rPr>
        <b/>
        <sz val="10"/>
        <rFont val="宋体"/>
        <family val="3"/>
        <charset val="134"/>
      </rPr>
      <t>经由</t>
    </r>
    <phoneticPr fontId="29" type="noConversion"/>
  </si>
  <si>
    <r>
      <rPr>
        <b/>
        <sz val="10"/>
        <rFont val="宋体"/>
        <family val="3"/>
        <charset val="134"/>
      </rPr>
      <t>经由</t>
    </r>
    <phoneticPr fontId="29" type="noConversion"/>
  </si>
  <si>
    <r>
      <rPr>
        <b/>
        <sz val="10"/>
        <rFont val="宋体"/>
        <family val="3"/>
        <charset val="134"/>
      </rPr>
      <t>组数</t>
    </r>
    <phoneticPr fontId="29" type="noConversion"/>
  </si>
  <si>
    <t>担当</t>
    <phoneticPr fontId="29" type="noConversion"/>
  </si>
  <si>
    <t>对数</t>
    <phoneticPr fontId="29" type="noConversion"/>
  </si>
  <si>
    <t>运行区段</t>
    <phoneticPr fontId="29" type="noConversion"/>
  </si>
  <si>
    <t>车次</t>
    <phoneticPr fontId="29" type="noConversion"/>
  </si>
  <si>
    <t>等级</t>
    <phoneticPr fontId="29" type="noConversion"/>
  </si>
  <si>
    <t>申请局</t>
    <phoneticPr fontId="29" type="noConversion"/>
  </si>
  <si>
    <t>序号</t>
    <phoneticPr fontId="29" type="noConversion"/>
  </si>
  <si>
    <t>4.保留高峰线48对</t>
    <phoneticPr fontId="29" type="noConversion"/>
  </si>
  <si>
    <t>原经由</t>
    <phoneticPr fontId="29" type="noConversion"/>
  </si>
  <si>
    <t>CRH2A</t>
    <phoneticPr fontId="29" type="noConversion"/>
  </si>
  <si>
    <r>
      <rPr>
        <sz val="10"/>
        <rFont val="宋体"/>
        <family val="3"/>
        <charset val="134"/>
      </rPr>
      <t>宁</t>
    </r>
    <phoneticPr fontId="29" type="noConversion"/>
  </si>
  <si>
    <r>
      <rPr>
        <sz val="10"/>
        <rFont val="宋体"/>
        <family val="3"/>
        <charset val="134"/>
      </rPr>
      <t>广州南～柳州</t>
    </r>
    <r>
      <rPr>
        <sz val="10"/>
        <rFont val="Times New Roman"/>
        <family val="1"/>
      </rPr>
      <t/>
    </r>
    <phoneticPr fontId="29" type="noConversion"/>
  </si>
  <si>
    <t>D4122/1</t>
    <phoneticPr fontId="29" type="noConversion"/>
  </si>
  <si>
    <t>郑徐高速开通后恢复</t>
    <phoneticPr fontId="29" type="noConversion"/>
  </si>
  <si>
    <t>沪昆、京广高速</t>
  </si>
  <si>
    <t>南昌西～广州南</t>
    <phoneticPr fontId="29" type="noConversion"/>
  </si>
  <si>
    <t>G4053/4</t>
    <phoneticPr fontId="29" type="noConversion"/>
  </si>
  <si>
    <t>原经由</t>
    <phoneticPr fontId="29" type="noConversion"/>
  </si>
  <si>
    <t>枣庄—北京南</t>
    <phoneticPr fontId="29" type="noConversion"/>
  </si>
  <si>
    <t>G4288</t>
    <phoneticPr fontId="29" type="noConversion"/>
  </si>
  <si>
    <t>高峰线改图定</t>
    <phoneticPr fontId="29" type="noConversion"/>
  </si>
  <si>
    <t>北京南—荣成</t>
    <phoneticPr fontId="29" type="noConversion"/>
  </si>
  <si>
    <t>G4217</t>
    <phoneticPr fontId="29" type="noConversion"/>
  </si>
  <si>
    <t>高速
动车组</t>
    <phoneticPr fontId="29" type="noConversion"/>
  </si>
  <si>
    <t>武</t>
    <phoneticPr fontId="29" type="noConversion"/>
  </si>
  <si>
    <r>
      <rPr>
        <sz val="10"/>
        <rFont val="宋体"/>
        <family val="3"/>
        <charset val="134"/>
      </rPr>
      <t>汉口～重庆北</t>
    </r>
    <r>
      <rPr>
        <sz val="10"/>
        <rFont val="Times New Roman"/>
        <family val="1"/>
      </rPr>
      <t/>
    </r>
    <phoneticPr fontId="29" type="noConversion"/>
  </si>
  <si>
    <t>D4055/6</t>
    <phoneticPr fontId="29" type="noConversion"/>
  </si>
  <si>
    <r>
      <rPr>
        <b/>
        <sz val="10"/>
        <rFont val="宋体"/>
        <family val="3"/>
        <charset val="134"/>
      </rPr>
      <t>备注</t>
    </r>
    <phoneticPr fontId="29" type="noConversion"/>
  </si>
  <si>
    <r>
      <rPr>
        <b/>
        <sz val="10"/>
        <rFont val="宋体"/>
        <family val="3"/>
        <charset val="134"/>
      </rPr>
      <t>实施时间</t>
    </r>
    <phoneticPr fontId="29" type="noConversion"/>
  </si>
  <si>
    <r>
      <rPr>
        <b/>
        <sz val="10"/>
        <rFont val="宋体"/>
        <family val="3"/>
        <charset val="134"/>
      </rPr>
      <t>预期年收入</t>
    </r>
    <phoneticPr fontId="29" type="noConversion"/>
  </si>
  <si>
    <r>
      <rPr>
        <b/>
        <sz val="10"/>
        <rFont val="宋体"/>
        <family val="3"/>
        <charset val="134"/>
      </rPr>
      <t>预期年客座率</t>
    </r>
    <phoneticPr fontId="29" type="noConversion"/>
  </si>
  <si>
    <r>
      <rPr>
        <b/>
        <sz val="10"/>
        <rFont val="宋体"/>
        <family val="3"/>
        <charset val="134"/>
      </rPr>
      <t>车底
来源</t>
    </r>
    <phoneticPr fontId="29" type="noConversion"/>
  </si>
  <si>
    <r>
      <rPr>
        <b/>
        <sz val="10"/>
        <rFont val="宋体"/>
        <family val="3"/>
        <charset val="134"/>
      </rPr>
      <t>本列车往返年客座率</t>
    </r>
    <phoneticPr fontId="29" type="noConversion"/>
  </si>
  <si>
    <t>本列车往返年客座率</t>
    <phoneticPr fontId="29" type="noConversion"/>
  </si>
  <si>
    <r>
      <rPr>
        <b/>
        <sz val="10"/>
        <rFont val="宋体"/>
        <family val="3"/>
        <charset val="134"/>
      </rPr>
      <t>客运里程</t>
    </r>
    <phoneticPr fontId="29" type="noConversion"/>
  </si>
  <si>
    <r>
      <rPr>
        <b/>
        <sz val="10"/>
        <rFont val="宋体"/>
        <family val="3"/>
        <charset val="134"/>
      </rPr>
      <t>车型</t>
    </r>
    <phoneticPr fontId="29" type="noConversion"/>
  </si>
  <si>
    <r>
      <rPr>
        <b/>
        <sz val="10"/>
        <rFont val="宋体"/>
        <family val="3"/>
        <charset val="134"/>
      </rPr>
      <t>定员</t>
    </r>
    <phoneticPr fontId="29" type="noConversion"/>
  </si>
  <si>
    <r>
      <rPr>
        <b/>
        <sz val="10"/>
        <rFont val="宋体"/>
        <family val="3"/>
        <charset val="134"/>
      </rPr>
      <t>编组辆数</t>
    </r>
    <phoneticPr fontId="29" type="noConversion"/>
  </si>
  <si>
    <r>
      <rPr>
        <b/>
        <sz val="10"/>
        <rFont val="宋体"/>
        <family val="3"/>
        <charset val="134"/>
      </rPr>
      <t>组数</t>
    </r>
    <phoneticPr fontId="29" type="noConversion"/>
  </si>
  <si>
    <r>
      <rPr>
        <b/>
        <sz val="10"/>
        <rFont val="宋体"/>
        <family val="3"/>
        <charset val="134"/>
      </rPr>
      <t>担当</t>
    </r>
    <phoneticPr fontId="29" type="noConversion"/>
  </si>
  <si>
    <r>
      <rPr>
        <b/>
        <sz val="10"/>
        <rFont val="宋体"/>
        <family val="3"/>
        <charset val="134"/>
      </rPr>
      <t>对数</t>
    </r>
    <phoneticPr fontId="29" type="noConversion"/>
  </si>
  <si>
    <r>
      <rPr>
        <b/>
        <sz val="10"/>
        <rFont val="宋体"/>
        <family val="3"/>
        <charset val="134"/>
      </rPr>
      <t>申请</t>
    </r>
    <phoneticPr fontId="29" type="noConversion"/>
  </si>
  <si>
    <r>
      <t>3</t>
    </r>
    <r>
      <rPr>
        <sz val="12"/>
        <rFont val="黑体"/>
        <family val="3"/>
        <charset val="134"/>
      </rPr>
      <t>.</t>
    </r>
    <r>
      <rPr>
        <sz val="12"/>
        <rFont val="黑体"/>
        <family val="3"/>
        <charset val="134"/>
      </rPr>
      <t>停运高峰线4对</t>
    </r>
    <phoneticPr fontId="29" type="noConversion"/>
  </si>
  <si>
    <t>兰新客专</t>
    <phoneticPr fontId="29" type="noConversion"/>
  </si>
  <si>
    <t>兰</t>
    <phoneticPr fontId="29" type="noConversion"/>
  </si>
  <si>
    <r>
      <rPr>
        <sz val="10"/>
        <rFont val="宋体"/>
        <family val="3"/>
        <charset val="134"/>
      </rPr>
      <t>兰州西～西宁</t>
    </r>
    <r>
      <rPr>
        <sz val="10"/>
        <rFont val="Times New Roman"/>
        <family val="1"/>
      </rPr>
      <t>D2737/8</t>
    </r>
    <r>
      <rPr>
        <sz val="10"/>
        <rFont val="宋体"/>
        <family val="3"/>
        <charset val="134"/>
      </rPr>
      <t>次车次改为</t>
    </r>
    <r>
      <rPr>
        <sz val="10"/>
        <rFont val="Times New Roman"/>
        <family val="1"/>
      </rPr>
      <t>D4171/2</t>
    </r>
    <phoneticPr fontId="29" type="noConversion"/>
  </si>
  <si>
    <t>D4171/2</t>
    <phoneticPr fontId="29" type="noConversion"/>
  </si>
  <si>
    <r>
      <rPr>
        <sz val="10"/>
        <rFont val="宋体"/>
        <family val="3"/>
        <charset val="134"/>
      </rPr>
      <t>桂林北～广州南</t>
    </r>
    <r>
      <rPr>
        <sz val="10"/>
        <rFont val="Times New Roman"/>
        <family val="1"/>
      </rPr>
      <t>D4115/8</t>
    </r>
    <r>
      <rPr>
        <sz val="10"/>
        <rFont val="宋体"/>
        <family val="3"/>
        <charset val="134"/>
      </rPr>
      <t>次运行区段改南宁东～广州南，车次改</t>
    </r>
    <r>
      <rPr>
        <sz val="10"/>
        <rFont val="Times New Roman"/>
        <family val="1"/>
      </rPr>
      <t>D4103/4</t>
    </r>
    <phoneticPr fontId="29" type="noConversion"/>
  </si>
  <si>
    <t>D4103/4</t>
    <phoneticPr fontId="29" type="noConversion"/>
  </si>
  <si>
    <r>
      <t>不占天窗，改与</t>
    </r>
    <r>
      <rPr>
        <sz val="10"/>
        <rFont val="Times New Roman"/>
        <family val="1"/>
      </rPr>
      <t>G4218</t>
    </r>
    <r>
      <rPr>
        <sz val="10"/>
        <rFont val="宋体"/>
        <family val="3"/>
        <charset val="134"/>
      </rPr>
      <t>次套跑</t>
    </r>
    <phoneticPr fontId="29" type="noConversion"/>
  </si>
  <si>
    <t>北京南—济南西改车底交路</t>
    <phoneticPr fontId="29" type="noConversion"/>
  </si>
  <si>
    <t>G4287</t>
    <phoneticPr fontId="29" type="noConversion"/>
  </si>
  <si>
    <t>不占天窗，改与济南—荣成和北京南—济南西G4287次套跑</t>
    <phoneticPr fontId="29" type="noConversion"/>
  </si>
  <si>
    <t>荣成—北京南改车底交路</t>
    <phoneticPr fontId="29" type="noConversion"/>
  </si>
  <si>
    <t>G4218</t>
    <phoneticPr fontId="29" type="noConversion"/>
  </si>
  <si>
    <t>不占天窗，原武汉局担当改郑州局担当，郑徐高速开通后取消</t>
    <phoneticPr fontId="29" type="noConversion"/>
  </si>
  <si>
    <t>武汉～怀化南G4545/6次延长郑州东</t>
    <phoneticPr fontId="29" type="noConversion"/>
  </si>
  <si>
    <t>G4545/6</t>
    <phoneticPr fontId="29" type="noConversion"/>
  </si>
  <si>
    <r>
      <rPr>
        <sz val="10"/>
        <rFont val="宋体"/>
        <family val="3"/>
        <charset val="134"/>
      </rPr>
      <t>武汉～广州南</t>
    </r>
    <r>
      <rPr>
        <sz val="10"/>
        <rFont val="Times New Roman"/>
        <family val="1"/>
      </rPr>
      <t>G4553/4</t>
    </r>
    <r>
      <rPr>
        <sz val="10"/>
        <rFont val="宋体"/>
        <family val="3"/>
        <charset val="134"/>
      </rPr>
      <t>次延长郑州东</t>
    </r>
    <phoneticPr fontId="29" type="noConversion"/>
  </si>
  <si>
    <t>G4553/4</t>
    <phoneticPr fontId="29" type="noConversion"/>
  </si>
  <si>
    <r>
      <t>不占天窗。高峰期太原南～北京西</t>
    </r>
    <r>
      <rPr>
        <sz val="10"/>
        <rFont val="Times New Roman"/>
        <family val="1"/>
      </rPr>
      <t>G618/07</t>
    </r>
    <r>
      <rPr>
        <sz val="10"/>
        <rFont val="宋体"/>
        <family val="3"/>
        <charset val="134"/>
      </rPr>
      <t>次延长临汾西。原车次</t>
    </r>
    <r>
      <rPr>
        <sz val="10"/>
        <rFont val="Times New Roman"/>
        <family val="1"/>
      </rPr>
      <t>G618/1</t>
    </r>
    <r>
      <rPr>
        <sz val="10"/>
        <rFont val="宋体"/>
        <family val="3"/>
        <charset val="134"/>
      </rPr>
      <t>次</t>
    </r>
    <phoneticPr fontId="29" type="noConversion"/>
  </si>
  <si>
    <t>临汾西～北京西</t>
    <phoneticPr fontId="29" type="noConversion"/>
  </si>
  <si>
    <t>G618/07</t>
    <phoneticPr fontId="29" type="noConversion"/>
  </si>
  <si>
    <r>
      <rPr>
        <b/>
        <sz val="10"/>
        <rFont val="宋体"/>
        <family val="3"/>
        <charset val="134"/>
      </rPr>
      <t>定员</t>
    </r>
    <phoneticPr fontId="29" type="noConversion"/>
  </si>
  <si>
    <r>
      <rPr>
        <b/>
        <sz val="10"/>
        <rFont val="宋体"/>
        <family val="3"/>
        <charset val="134"/>
      </rPr>
      <t>对数</t>
    </r>
    <phoneticPr fontId="29" type="noConversion"/>
  </si>
  <si>
    <t>运行区段及调整内容</t>
    <phoneticPr fontId="29" type="noConversion"/>
  </si>
  <si>
    <r>
      <t>2</t>
    </r>
    <r>
      <rPr>
        <sz val="12"/>
        <rFont val="黑体"/>
        <family val="3"/>
        <charset val="134"/>
      </rPr>
      <t>.</t>
    </r>
    <r>
      <rPr>
        <sz val="12"/>
        <rFont val="黑体"/>
        <family val="3"/>
        <charset val="134"/>
      </rPr>
      <t>调整高峰线6对</t>
    </r>
    <phoneticPr fontId="29" type="noConversion"/>
  </si>
  <si>
    <t>杭深、金温线</t>
    <phoneticPr fontId="29" type="noConversion"/>
  </si>
  <si>
    <t>福州～金华南</t>
    <phoneticPr fontId="29" type="noConversion"/>
  </si>
  <si>
    <t>D4166/5</t>
    <phoneticPr fontId="29" type="noConversion"/>
  </si>
  <si>
    <t>不占天窗，武汉过夜吸污，套济南～荣成管内高峰线1对。郑徐高速开通后取消</t>
    <phoneticPr fontId="29" type="noConversion"/>
  </si>
  <si>
    <t>青荣城际、胶济客专、京沪、合蚌高速、宁蓉线</t>
    <phoneticPr fontId="29" type="noConversion"/>
  </si>
  <si>
    <t>荣成～武汉</t>
    <phoneticPr fontId="29" type="noConversion"/>
  </si>
  <si>
    <t>G4112/09
G4110/1</t>
    <phoneticPr fontId="29" type="noConversion"/>
  </si>
  <si>
    <t>不占天窗，套珲春～延吉西管内高峰线1对，延吉西过夜吸污</t>
    <phoneticPr fontId="29" type="noConversion"/>
  </si>
  <si>
    <t>京沪高速、津秦高速、京哈线、京哈高速、长珲客专</t>
    <phoneticPr fontId="29" type="noConversion"/>
  </si>
  <si>
    <t>济南西～珲春</t>
    <phoneticPr fontId="29" type="noConversion"/>
  </si>
  <si>
    <t>G4116/7
G4118/5</t>
    <phoneticPr fontId="29" type="noConversion"/>
  </si>
  <si>
    <t>不占天窗。与西安北～深圳北G820/17 G826/7次共线。郑徐高速开通后取消。</t>
    <phoneticPr fontId="29" type="noConversion"/>
  </si>
  <si>
    <t>郑西、京广、广深港高速</t>
    <phoneticPr fontId="29" type="noConversion"/>
  </si>
  <si>
    <t>西安北～深圳北</t>
    <phoneticPr fontId="29" type="noConversion"/>
  </si>
  <si>
    <t>G4038/5
G4036/7</t>
    <phoneticPr fontId="29" type="noConversion"/>
  </si>
  <si>
    <t>不占天窗。与西安北～广州南G834/1 G96/7次共线。郑徐高速开通后取消</t>
    <phoneticPr fontId="29" type="noConversion"/>
  </si>
  <si>
    <t>郑西、京广高速</t>
    <phoneticPr fontId="29" type="noConversion"/>
  </si>
  <si>
    <t>西安北～广州南</t>
    <phoneticPr fontId="29" type="noConversion"/>
  </si>
  <si>
    <t>G4034/1
G4032/3</t>
    <phoneticPr fontId="29" type="noConversion"/>
  </si>
  <si>
    <t>不占天窗。郑州东至盘锦北间与郑州东～沈阳北G1286/7 G1288/5次共线，大连北过夜。郑徐高速开通后取消</t>
    <phoneticPr fontId="29" type="noConversion"/>
  </si>
  <si>
    <t>京广高速、霸徐线、津霸客专、津秦高速、京哈线、盘营高速、沈大高速线</t>
    <phoneticPr fontId="29" type="noConversion"/>
  </si>
  <si>
    <t>郑州东～大连北</t>
    <phoneticPr fontId="29" type="noConversion"/>
  </si>
  <si>
    <t>G4386/7/6
G4385/8/5</t>
    <phoneticPr fontId="29" type="noConversion"/>
  </si>
  <si>
    <r>
      <rPr>
        <sz val="10"/>
        <rFont val="宋体"/>
        <family val="3"/>
        <charset val="134"/>
      </rPr>
      <t>长沙南至福州间与贵阳北～福州</t>
    </r>
    <r>
      <rPr>
        <sz val="10"/>
        <rFont val="Times New Roman"/>
        <family val="1"/>
      </rPr>
      <t>G1682/3 G1684/1</t>
    </r>
    <r>
      <rPr>
        <sz val="10"/>
        <rFont val="宋体"/>
        <family val="3"/>
        <charset val="134"/>
      </rPr>
      <t>次共线。郑徐高速开通后取消</t>
    </r>
    <phoneticPr fontId="29" type="noConversion"/>
  </si>
  <si>
    <t>京广、沪昆、合福高速</t>
  </si>
  <si>
    <t>郑州东～福州</t>
    <phoneticPr fontId="29" type="noConversion"/>
  </si>
  <si>
    <t>G4105/8/5
G4107/6/7</t>
    <phoneticPr fontId="29" type="noConversion"/>
  </si>
  <si>
    <t>不占天窗。石家庄调向</t>
    <phoneticPr fontId="29" type="noConversion"/>
  </si>
  <si>
    <t>石太客专、京广高速</t>
    <phoneticPr fontId="29" type="noConversion"/>
  </si>
  <si>
    <t>太原南～安阳东</t>
    <phoneticPr fontId="29" type="noConversion"/>
  </si>
  <si>
    <t>G4284/1
G4282/3</t>
    <phoneticPr fontId="29" type="noConversion"/>
  </si>
  <si>
    <t>不占天窗。</t>
    <phoneticPr fontId="29" type="noConversion"/>
  </si>
  <si>
    <t>京沪高速、胶济客专</t>
    <phoneticPr fontId="29" type="noConversion"/>
  </si>
  <si>
    <t>G4169/70</t>
    <phoneticPr fontId="29" type="noConversion"/>
  </si>
  <si>
    <r>
      <t>1.</t>
    </r>
    <r>
      <rPr>
        <sz val="12"/>
        <rFont val="黑体"/>
        <family val="3"/>
        <charset val="134"/>
      </rPr>
      <t>增加高峰线</t>
    </r>
    <r>
      <rPr>
        <sz val="12"/>
        <rFont val="黑体"/>
        <family val="3"/>
        <charset val="134"/>
      </rPr>
      <t>9</t>
    </r>
    <r>
      <rPr>
        <sz val="12"/>
        <rFont val="黑体"/>
        <family val="3"/>
        <charset val="134"/>
      </rPr>
      <t>对</t>
    </r>
    <phoneticPr fontId="29" type="noConversion"/>
  </si>
  <si>
    <t>（九）高峰线变化</t>
    <phoneticPr fontId="29" type="noConversion"/>
  </si>
  <si>
    <t>呼</t>
    <phoneticPr fontId="29" type="noConversion"/>
  </si>
  <si>
    <r>
      <rPr>
        <sz val="10"/>
        <rFont val="宋体"/>
        <family val="3"/>
        <charset val="134"/>
      </rPr>
      <t>呼和浩特～兰州</t>
    </r>
    <r>
      <rPr>
        <sz val="10"/>
        <rFont val="Times New Roman"/>
        <family val="1"/>
      </rPr>
      <t>2635/6</t>
    </r>
    <r>
      <rPr>
        <sz val="10"/>
        <rFont val="宋体"/>
        <family val="3"/>
        <charset val="134"/>
      </rPr>
      <t>次改为兰州西终到始发</t>
    </r>
    <phoneticPr fontId="29" type="noConversion"/>
  </si>
  <si>
    <t>2635/6</t>
    <phoneticPr fontId="29" type="noConversion"/>
  </si>
  <si>
    <t>普快</t>
    <phoneticPr fontId="29" type="noConversion"/>
  </si>
  <si>
    <r>
      <t>25G</t>
    </r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>DC600V</t>
    </r>
    <r>
      <rPr>
        <sz val="10"/>
        <rFont val="宋体"/>
        <family val="3"/>
        <charset val="134"/>
      </rPr>
      <t>，上海南吸污，往返贵阳吸污</t>
    </r>
    <phoneticPr fontId="29" type="noConversion"/>
  </si>
  <si>
    <t>昆</t>
    <phoneticPr fontId="29" type="noConversion"/>
  </si>
  <si>
    <r>
      <rPr>
        <sz val="10"/>
        <rFont val="宋体"/>
        <family val="3"/>
        <charset val="134"/>
      </rPr>
      <t>昆明～上海南</t>
    </r>
    <r>
      <rPr>
        <sz val="10"/>
        <rFont val="Times New Roman"/>
        <family val="1"/>
      </rPr>
      <t>K740/39</t>
    </r>
    <r>
      <rPr>
        <sz val="10"/>
        <rFont val="宋体"/>
        <family val="3"/>
        <charset val="134"/>
      </rPr>
      <t>次改</t>
    </r>
    <r>
      <rPr>
        <sz val="10"/>
        <rFont val="Times New Roman"/>
        <family val="1"/>
      </rPr>
      <t>25G</t>
    </r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>DC600V</t>
    </r>
    <r>
      <rPr>
        <sz val="10"/>
        <rFont val="宋体"/>
        <family val="3"/>
        <charset val="134"/>
      </rPr>
      <t>车底</t>
    </r>
    <phoneticPr fontId="29" type="noConversion"/>
  </si>
  <si>
    <t>K740/39</t>
    <phoneticPr fontId="29" type="noConversion"/>
  </si>
  <si>
    <t>快速</t>
    <phoneticPr fontId="29" type="noConversion"/>
  </si>
  <si>
    <r>
      <rPr>
        <sz val="10"/>
        <rFont val="宋体"/>
        <family val="3"/>
        <charset val="134"/>
      </rPr>
      <t>昆明～上海南</t>
    </r>
    <r>
      <rPr>
        <sz val="10"/>
        <rFont val="Times New Roman"/>
        <family val="1"/>
      </rPr>
      <t>K80/79</t>
    </r>
    <r>
      <rPr>
        <sz val="10"/>
        <rFont val="宋体"/>
        <family val="3"/>
        <charset val="134"/>
      </rPr>
      <t>次改</t>
    </r>
    <r>
      <rPr>
        <sz val="10"/>
        <rFont val="Times New Roman"/>
        <family val="1"/>
      </rPr>
      <t>25G</t>
    </r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>DC600V</t>
    </r>
    <r>
      <rPr>
        <sz val="10"/>
        <rFont val="宋体"/>
        <family val="3"/>
        <charset val="134"/>
      </rPr>
      <t>车底</t>
    </r>
    <phoneticPr fontId="29" type="noConversion"/>
  </si>
  <si>
    <t>K80/79</t>
    <phoneticPr fontId="29" type="noConversion"/>
  </si>
  <si>
    <t>车底套用</t>
    <phoneticPr fontId="29" type="noConversion"/>
  </si>
  <si>
    <t>98.9/99.3</t>
    <phoneticPr fontId="29" type="noConversion"/>
  </si>
  <si>
    <r>
      <rPr>
        <sz val="10"/>
        <rFont val="宋体"/>
        <family val="3"/>
        <charset val="134"/>
      </rPr>
      <t>昆</t>
    </r>
    <phoneticPr fontId="29" type="noConversion"/>
  </si>
  <si>
    <r>
      <rPr>
        <sz val="10"/>
        <rFont val="宋体"/>
        <family val="3"/>
        <charset val="134"/>
      </rPr>
      <t>昆明～北京西</t>
    </r>
    <r>
      <rPr>
        <sz val="10"/>
        <rFont val="Times New Roman"/>
        <family val="1"/>
      </rPr>
      <t>Z54/3</t>
    </r>
    <r>
      <rPr>
        <sz val="10"/>
        <rFont val="宋体"/>
        <family val="3"/>
        <charset val="134"/>
      </rPr>
      <t>次与昆明～北京西</t>
    </r>
    <r>
      <rPr>
        <sz val="10"/>
        <rFont val="Times New Roman"/>
        <family val="1"/>
      </rPr>
      <t>Z162/1</t>
    </r>
    <r>
      <rPr>
        <sz val="10"/>
        <rFont val="宋体"/>
        <family val="3"/>
        <charset val="134"/>
      </rPr>
      <t>次车底套用</t>
    </r>
    <phoneticPr fontId="29" type="noConversion"/>
  </si>
  <si>
    <t>Z54/3
Z162/1</t>
    <phoneticPr fontId="29" type="noConversion"/>
  </si>
  <si>
    <t>直达</t>
    <phoneticPr fontId="29" type="noConversion"/>
  </si>
  <si>
    <r>
      <t>25G</t>
    </r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>DC600V</t>
    </r>
    <r>
      <rPr>
        <sz val="10"/>
        <rFont val="宋体"/>
        <family val="3"/>
        <charset val="134"/>
      </rPr>
      <t>，广州吸污</t>
    </r>
    <phoneticPr fontId="29" type="noConversion"/>
  </si>
  <si>
    <t>成</t>
    <phoneticPr fontId="29" type="noConversion"/>
  </si>
  <si>
    <r>
      <rPr>
        <sz val="10"/>
        <rFont val="宋体"/>
        <family val="3"/>
        <charset val="134"/>
      </rPr>
      <t>成都～广州</t>
    </r>
    <r>
      <rPr>
        <sz val="10"/>
        <rFont val="Times New Roman"/>
        <family val="1"/>
      </rPr>
      <t>K194/1 K192/3</t>
    </r>
    <r>
      <rPr>
        <sz val="10"/>
        <rFont val="宋体"/>
        <family val="3"/>
        <charset val="134"/>
      </rPr>
      <t>次改</t>
    </r>
    <r>
      <rPr>
        <sz val="10"/>
        <rFont val="Times New Roman"/>
        <family val="1"/>
      </rPr>
      <t>25G</t>
    </r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>DC600V</t>
    </r>
    <r>
      <rPr>
        <sz val="10"/>
        <rFont val="宋体"/>
        <family val="3"/>
        <charset val="134"/>
      </rPr>
      <t>车底</t>
    </r>
    <phoneticPr fontId="29" type="noConversion"/>
  </si>
  <si>
    <t>K194/1 K192/3</t>
    <phoneticPr fontId="29" type="noConversion"/>
  </si>
  <si>
    <r>
      <rPr>
        <sz val="10"/>
        <rFont val="宋体"/>
        <family val="3"/>
        <charset val="134"/>
      </rPr>
      <t>成都～武汉</t>
    </r>
    <r>
      <rPr>
        <sz val="10"/>
        <rFont val="Times New Roman"/>
        <family val="1"/>
      </rPr>
      <t>D634/1 D632/3</t>
    </r>
    <r>
      <rPr>
        <sz val="10"/>
        <rFont val="宋体"/>
        <family val="3"/>
        <charset val="134"/>
      </rPr>
      <t>次改为成都东始发终到</t>
    </r>
    <phoneticPr fontId="29" type="noConversion"/>
  </si>
  <si>
    <t>D634/1
D632/3</t>
    <phoneticPr fontId="29" type="noConversion"/>
  </si>
  <si>
    <r>
      <t>25G</t>
    </r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>DC600V</t>
    </r>
    <r>
      <rPr>
        <sz val="10"/>
        <rFont val="宋体"/>
        <family val="3"/>
        <charset val="134"/>
      </rPr>
      <t>，成都东吸污</t>
    </r>
    <phoneticPr fontId="29" type="noConversion"/>
  </si>
  <si>
    <t>82.2/86.4</t>
    <phoneticPr fontId="29" type="noConversion"/>
  </si>
  <si>
    <r>
      <t>25G</t>
    </r>
    <r>
      <rPr>
        <sz val="10"/>
        <rFont val="宋体"/>
        <family val="3"/>
        <charset val="134"/>
      </rPr>
      <t>型</t>
    </r>
    <phoneticPr fontId="29" type="noConversion"/>
  </si>
  <si>
    <r>
      <rPr>
        <sz val="10"/>
        <rFont val="宋体"/>
        <family val="3"/>
        <charset val="134"/>
      </rPr>
      <t>南宁～成都东</t>
    </r>
    <r>
      <rPr>
        <sz val="10"/>
        <rFont val="Times New Roman"/>
        <family val="1"/>
      </rPr>
      <t>K142/3 K144/1</t>
    </r>
    <r>
      <rPr>
        <sz val="10"/>
        <rFont val="宋体"/>
        <family val="3"/>
        <charset val="134"/>
      </rPr>
      <t>次改为</t>
    </r>
    <r>
      <rPr>
        <sz val="10"/>
        <rFont val="Times New Roman"/>
        <family val="1"/>
      </rPr>
      <t>25G</t>
    </r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>DC600V</t>
    </r>
    <r>
      <rPr>
        <sz val="10"/>
        <rFont val="宋体"/>
        <family val="3"/>
        <charset val="134"/>
      </rPr>
      <t>车底</t>
    </r>
    <phoneticPr fontId="29" type="noConversion"/>
  </si>
  <si>
    <t>K142/3 K144/1</t>
    <phoneticPr fontId="29" type="noConversion"/>
  </si>
  <si>
    <r>
      <t>25G</t>
    </r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>DC600V</t>
    </r>
    <r>
      <rPr>
        <sz val="10"/>
        <rFont val="宋体"/>
        <family val="3"/>
        <charset val="134"/>
      </rPr>
      <t>，重庆北吸污</t>
    </r>
    <phoneticPr fontId="29" type="noConversion"/>
  </si>
  <si>
    <r>
      <t>2016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18</t>
    </r>
    <r>
      <rPr>
        <sz val="10"/>
        <rFont val="宋体"/>
        <family val="3"/>
        <charset val="134"/>
      </rPr>
      <t>日</t>
    </r>
    <phoneticPr fontId="29" type="noConversion"/>
  </si>
  <si>
    <r>
      <t>20100</t>
    </r>
    <r>
      <rPr>
        <sz val="10"/>
        <rFont val="宋体"/>
        <family val="3"/>
        <charset val="134"/>
      </rPr>
      <t>万元</t>
    </r>
    <phoneticPr fontId="29" type="noConversion"/>
  </si>
  <si>
    <r>
      <rPr>
        <sz val="10"/>
        <rFont val="宋体"/>
        <family val="3"/>
        <charset val="134"/>
      </rPr>
      <t>铁总配属</t>
    </r>
    <phoneticPr fontId="29" type="noConversion"/>
  </si>
  <si>
    <t>72.4%/82.9%</t>
    <phoneticPr fontId="29" type="noConversion"/>
  </si>
  <si>
    <t>73.2/63.5</t>
  </si>
  <si>
    <t>1697</t>
    <phoneticPr fontId="29" type="noConversion"/>
  </si>
  <si>
    <r>
      <t>25G</t>
    </r>
    <r>
      <rPr>
        <sz val="10"/>
        <rFont val="宋体"/>
        <family val="3"/>
        <charset val="134"/>
      </rPr>
      <t>型直供电</t>
    </r>
    <r>
      <rPr>
        <sz val="10"/>
        <rFont val="Times New Roman"/>
        <family val="1"/>
      </rPr>
      <t>600V</t>
    </r>
    <r>
      <rPr>
        <sz val="10"/>
        <rFont val="宋体"/>
        <family val="3"/>
        <charset val="134"/>
      </rPr>
      <t>双管集便</t>
    </r>
    <phoneticPr fontId="29" type="noConversion"/>
  </si>
  <si>
    <r>
      <rPr>
        <sz val="10"/>
        <rFont val="宋体"/>
        <family val="3"/>
        <charset val="134"/>
      </rPr>
      <t>广</t>
    </r>
    <phoneticPr fontId="29" type="noConversion"/>
  </si>
  <si>
    <r>
      <rPr>
        <sz val="10"/>
        <rFont val="宋体"/>
        <family val="3"/>
        <charset val="134"/>
      </rPr>
      <t>广州～重庆北</t>
    </r>
    <r>
      <rPr>
        <sz val="10"/>
        <rFont val="Times New Roman"/>
        <family val="1"/>
      </rPr>
      <t>K776/7/6 K775/8/5</t>
    </r>
    <r>
      <rPr>
        <sz val="10"/>
        <rFont val="宋体"/>
        <family val="3"/>
        <charset val="134"/>
      </rPr>
      <t>次改</t>
    </r>
    <r>
      <rPr>
        <sz val="10"/>
        <rFont val="Times New Roman"/>
        <family val="1"/>
      </rPr>
      <t>25G</t>
    </r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>DC600V</t>
    </r>
    <r>
      <rPr>
        <sz val="10"/>
        <rFont val="宋体"/>
        <family val="3"/>
        <charset val="134"/>
      </rPr>
      <t>车底</t>
    </r>
    <phoneticPr fontId="29" type="noConversion"/>
  </si>
  <si>
    <t>K776/7/6
K775/8/5</t>
    <phoneticPr fontId="29" type="noConversion"/>
  </si>
  <si>
    <t>北京西吸污</t>
    <phoneticPr fontId="29" type="noConversion"/>
  </si>
  <si>
    <r>
      <rPr>
        <sz val="10"/>
        <rFont val="宋体"/>
        <family val="3"/>
        <charset val="134"/>
      </rPr>
      <t>怀化～北京</t>
    </r>
    <r>
      <rPr>
        <sz val="10"/>
        <rFont val="Times New Roman"/>
        <family val="1"/>
      </rPr>
      <t>K268/7</t>
    </r>
    <r>
      <rPr>
        <sz val="10"/>
        <rFont val="宋体"/>
        <family val="3"/>
        <charset val="134"/>
      </rPr>
      <t>次改为北京西终到始发</t>
    </r>
    <phoneticPr fontId="29" type="noConversion"/>
  </si>
  <si>
    <t>K268/7</t>
    <phoneticPr fontId="29" type="noConversion"/>
  </si>
  <si>
    <t>原车次D3686/3次</t>
    <phoneticPr fontId="29" type="noConversion"/>
  </si>
  <si>
    <t>广茂线</t>
    <phoneticPr fontId="29" type="noConversion"/>
  </si>
  <si>
    <r>
      <rPr>
        <sz val="10"/>
        <rFont val="宋体"/>
        <family val="3"/>
        <charset val="134"/>
      </rPr>
      <t>广州南～南宁东</t>
    </r>
    <r>
      <rPr>
        <sz val="10"/>
        <rFont val="Times New Roman"/>
        <family val="1"/>
      </rPr>
      <t>D3686/3</t>
    </r>
    <r>
      <rPr>
        <sz val="10"/>
        <rFont val="宋体"/>
        <family val="3"/>
        <charset val="134"/>
      </rPr>
      <t>次改广州始发终到，车次改</t>
    </r>
    <r>
      <rPr>
        <sz val="10"/>
        <rFont val="Times New Roman"/>
        <family val="1"/>
      </rPr>
      <t>D3677/80 D3679/8</t>
    </r>
    <phoneticPr fontId="29" type="noConversion"/>
  </si>
  <si>
    <t>D3677/80
D3679/8</t>
    <phoneticPr fontId="29" type="noConversion"/>
  </si>
  <si>
    <t>原车次D2808/13次</t>
    <phoneticPr fontId="29" type="noConversion"/>
  </si>
  <si>
    <r>
      <rPr>
        <sz val="10"/>
        <rFont val="宋体"/>
        <family val="3"/>
        <charset val="134"/>
      </rPr>
      <t>广州南～贵阳北</t>
    </r>
    <r>
      <rPr>
        <sz val="10"/>
        <rFont val="Times New Roman"/>
        <family val="1"/>
      </rPr>
      <t>D2808/13</t>
    </r>
    <r>
      <rPr>
        <sz val="10"/>
        <rFont val="宋体"/>
        <family val="3"/>
        <charset val="134"/>
      </rPr>
      <t>次改广州始发终到，车次改</t>
    </r>
    <r>
      <rPr>
        <sz val="10"/>
        <rFont val="Times New Roman"/>
        <family val="1"/>
      </rPr>
      <t>D2877/80 D2879/8</t>
    </r>
    <phoneticPr fontId="29" type="noConversion"/>
  </si>
  <si>
    <t>D2877/80
D2879/8</t>
    <phoneticPr fontId="29" type="noConversion"/>
  </si>
  <si>
    <t>原车次D2844/33次</t>
    <phoneticPr fontId="29" type="noConversion"/>
  </si>
  <si>
    <r>
      <rPr>
        <sz val="10"/>
        <rFont val="宋体"/>
        <family val="3"/>
        <charset val="134"/>
      </rPr>
      <t>广州南～桂林北</t>
    </r>
    <r>
      <rPr>
        <sz val="10"/>
        <rFont val="Times New Roman"/>
        <family val="1"/>
      </rPr>
      <t>D2844/33</t>
    </r>
    <r>
      <rPr>
        <sz val="10"/>
        <rFont val="宋体"/>
        <family val="3"/>
        <charset val="134"/>
      </rPr>
      <t>次改广州始发终到，车次改</t>
    </r>
    <r>
      <rPr>
        <sz val="10"/>
        <rFont val="Times New Roman"/>
        <family val="1"/>
      </rPr>
      <t>D2995/8 D2997/6</t>
    </r>
    <phoneticPr fontId="29" type="noConversion"/>
  </si>
  <si>
    <t>D2995/8
D2997/6</t>
    <phoneticPr fontId="29" type="noConversion"/>
  </si>
  <si>
    <t>原广铁担当</t>
    <phoneticPr fontId="29" type="noConversion"/>
  </si>
  <si>
    <r>
      <rPr>
        <sz val="10"/>
        <rFont val="宋体"/>
        <family val="3"/>
        <charset val="134"/>
      </rPr>
      <t>赣州～广州</t>
    </r>
    <r>
      <rPr>
        <sz val="10"/>
        <rFont val="Times New Roman"/>
        <family val="1"/>
      </rPr>
      <t>K1665/6</t>
    </r>
    <r>
      <rPr>
        <sz val="10"/>
        <rFont val="宋体"/>
        <family val="3"/>
        <charset val="134"/>
      </rPr>
      <t>次改南昌局担当，同时改广州东终到始发</t>
    </r>
    <phoneticPr fontId="29" type="noConversion"/>
  </si>
  <si>
    <t>K1665/6</t>
    <phoneticPr fontId="29" type="noConversion"/>
  </si>
  <si>
    <t>九江～深圳K1019/20次改深圳东终到始发</t>
    <phoneticPr fontId="29" type="noConversion"/>
  </si>
  <si>
    <t>K1019/20</t>
    <phoneticPr fontId="29" type="noConversion"/>
  </si>
  <si>
    <t>快速</t>
  </si>
  <si>
    <t>交路调整</t>
    <phoneticPr fontId="29" type="noConversion"/>
  </si>
  <si>
    <r>
      <t>六安（上海虹桥）～北京南</t>
    </r>
    <r>
      <rPr>
        <sz val="10"/>
        <rFont val="Times New Roman"/>
        <family val="1"/>
      </rPr>
      <t>G266/G145</t>
    </r>
    <r>
      <rPr>
        <sz val="10"/>
        <rFont val="宋体"/>
        <family val="3"/>
        <charset val="134"/>
      </rPr>
      <t>次车底交路由原</t>
    </r>
    <r>
      <rPr>
        <sz val="10"/>
        <rFont val="Times New Roman"/>
        <family val="1"/>
      </rPr>
      <t>G266-G143</t>
    </r>
    <r>
      <rPr>
        <sz val="10"/>
        <rFont val="宋体"/>
        <family val="3"/>
        <charset val="134"/>
      </rPr>
      <t>改为</t>
    </r>
    <r>
      <rPr>
        <sz val="10"/>
        <rFont val="Times New Roman"/>
        <family val="1"/>
      </rPr>
      <t>G266-G145</t>
    </r>
    <phoneticPr fontId="29" type="noConversion"/>
  </si>
  <si>
    <t>G266/G145</t>
    <phoneticPr fontId="29" type="noConversion"/>
  </si>
  <si>
    <r>
      <t>上海虹桥～北京南</t>
    </r>
    <r>
      <rPr>
        <sz val="10"/>
        <rFont val="Times New Roman"/>
        <family val="1"/>
      </rPr>
      <t>G116/G19</t>
    </r>
    <r>
      <rPr>
        <sz val="10"/>
        <rFont val="宋体"/>
        <family val="3"/>
        <charset val="134"/>
      </rPr>
      <t>次车底交路由原</t>
    </r>
    <r>
      <rPr>
        <sz val="10"/>
        <rFont val="Times New Roman"/>
        <family val="1"/>
      </rPr>
      <t>G116-G147</t>
    </r>
    <r>
      <rPr>
        <sz val="10"/>
        <rFont val="宋体"/>
        <family val="3"/>
        <charset val="134"/>
      </rPr>
      <t>改为</t>
    </r>
    <r>
      <rPr>
        <sz val="10"/>
        <rFont val="Times New Roman"/>
        <family val="1"/>
      </rPr>
      <t>G116-G19</t>
    </r>
    <phoneticPr fontId="29" type="noConversion"/>
  </si>
  <si>
    <t>G116/G19</t>
    <phoneticPr fontId="29" type="noConversion"/>
  </si>
  <si>
    <r>
      <t>黄山北（上海虹桥）～北京南</t>
    </r>
    <r>
      <rPr>
        <sz val="10"/>
        <rFont val="Times New Roman"/>
        <family val="1"/>
      </rPr>
      <t>G352/G17</t>
    </r>
    <r>
      <rPr>
        <sz val="10"/>
        <rFont val="宋体"/>
        <family val="3"/>
        <charset val="134"/>
      </rPr>
      <t>次车底交路由原</t>
    </r>
    <r>
      <rPr>
        <sz val="10"/>
        <rFont val="Times New Roman"/>
        <family val="1"/>
      </rPr>
      <t>G352-G145</t>
    </r>
    <r>
      <rPr>
        <sz val="10"/>
        <rFont val="宋体"/>
        <family val="3"/>
        <charset val="134"/>
      </rPr>
      <t>改为</t>
    </r>
    <r>
      <rPr>
        <sz val="10"/>
        <rFont val="Times New Roman"/>
        <family val="1"/>
      </rPr>
      <t>G352-G17</t>
    </r>
    <phoneticPr fontId="29" type="noConversion"/>
  </si>
  <si>
    <t>G352/G17</t>
    <phoneticPr fontId="29" type="noConversion"/>
  </si>
  <si>
    <r>
      <t>上海虹桥～北京南</t>
    </r>
    <r>
      <rPr>
        <sz val="10"/>
        <rFont val="Times New Roman"/>
        <family val="1"/>
      </rPr>
      <t>G14/G147</t>
    </r>
    <r>
      <rPr>
        <sz val="10"/>
        <rFont val="宋体"/>
        <family val="3"/>
        <charset val="134"/>
      </rPr>
      <t>次车底交路由原</t>
    </r>
    <r>
      <rPr>
        <sz val="10"/>
        <rFont val="Times New Roman"/>
        <family val="1"/>
      </rPr>
      <t>G14-G19</t>
    </r>
    <r>
      <rPr>
        <sz val="10"/>
        <rFont val="宋体"/>
        <family val="3"/>
        <charset val="134"/>
      </rPr>
      <t>改为</t>
    </r>
    <r>
      <rPr>
        <sz val="10"/>
        <rFont val="Times New Roman"/>
        <family val="1"/>
      </rPr>
      <t>G14-G147</t>
    </r>
    <phoneticPr fontId="29" type="noConversion"/>
  </si>
  <si>
    <t>G14/G147</t>
    <phoneticPr fontId="29" type="noConversion"/>
  </si>
  <si>
    <r>
      <t>上海虹桥～北京南</t>
    </r>
    <r>
      <rPr>
        <sz val="10"/>
        <rFont val="Times New Roman"/>
        <family val="1"/>
      </rPr>
      <t>G2/G143</t>
    </r>
    <r>
      <rPr>
        <sz val="10"/>
        <rFont val="宋体"/>
        <family val="3"/>
        <charset val="134"/>
      </rPr>
      <t>次车底交路由原</t>
    </r>
    <r>
      <rPr>
        <sz val="10"/>
        <rFont val="Times New Roman"/>
        <family val="1"/>
      </rPr>
      <t>G2-G17</t>
    </r>
    <r>
      <rPr>
        <sz val="10"/>
        <rFont val="宋体"/>
        <family val="3"/>
        <charset val="134"/>
      </rPr>
      <t>改为</t>
    </r>
    <r>
      <rPr>
        <sz val="10"/>
        <rFont val="Times New Roman"/>
        <family val="1"/>
      </rPr>
      <t>G2-G143</t>
    </r>
    <phoneticPr fontId="29" type="noConversion"/>
  </si>
  <si>
    <t>G2/G143</t>
    <phoneticPr fontId="29" type="noConversion"/>
  </si>
  <si>
    <t>CRH5G</t>
    <phoneticPr fontId="29" type="noConversion"/>
  </si>
  <si>
    <r>
      <rPr>
        <sz val="10"/>
        <rFont val="宋体"/>
        <family val="3"/>
        <charset val="134"/>
      </rPr>
      <t>广州南～南宁东</t>
    </r>
    <r>
      <rPr>
        <sz val="10"/>
        <rFont val="Times New Roman"/>
        <family val="1"/>
      </rPr>
      <t>D2372/1</t>
    </r>
    <r>
      <rPr>
        <sz val="10"/>
        <rFont val="宋体"/>
        <family val="3"/>
        <charset val="134"/>
      </rPr>
      <t>次改为图定</t>
    </r>
    <phoneticPr fontId="29" type="noConversion"/>
  </si>
  <si>
    <t>D2372/1</t>
    <phoneticPr fontId="29" type="noConversion"/>
  </si>
  <si>
    <r>
      <rPr>
        <sz val="10"/>
        <rFont val="宋体"/>
        <family val="3"/>
        <charset val="134"/>
      </rPr>
      <t>上海虹桥～广州南</t>
    </r>
    <r>
      <rPr>
        <sz val="10"/>
        <rFont val="Times New Roman"/>
        <family val="1"/>
      </rPr>
      <t>D941/4 D943/2</t>
    </r>
    <r>
      <rPr>
        <sz val="10"/>
        <rFont val="宋体"/>
        <family val="3"/>
        <charset val="134"/>
      </rPr>
      <t>次改为图定</t>
    </r>
    <phoneticPr fontId="29" type="noConversion"/>
  </si>
  <si>
    <t>D941/4
D943/2</t>
    <phoneticPr fontId="29" type="noConversion"/>
  </si>
  <si>
    <r>
      <rPr>
        <sz val="10"/>
        <rFont val="宋体"/>
        <family val="3"/>
        <charset val="134"/>
      </rPr>
      <t>新造</t>
    </r>
    <r>
      <rPr>
        <sz val="10"/>
        <rFont val="Times New Roman"/>
        <family val="1"/>
      </rPr>
      <t>CRH1E</t>
    </r>
    <r>
      <rPr>
        <sz val="10"/>
        <rFont val="宋体"/>
        <family val="3"/>
        <charset val="134"/>
      </rPr>
      <t>型</t>
    </r>
    <phoneticPr fontId="29" type="noConversion"/>
  </si>
  <si>
    <t>79.8/73.6</t>
    <phoneticPr fontId="29" type="noConversion"/>
  </si>
  <si>
    <r>
      <rPr>
        <sz val="10"/>
        <rFont val="宋体"/>
        <family val="3"/>
        <charset val="134"/>
      </rPr>
      <t>北京南～上海</t>
    </r>
    <r>
      <rPr>
        <sz val="10"/>
        <rFont val="Times New Roman"/>
        <family val="1"/>
      </rPr>
      <t>D313/4</t>
    </r>
    <r>
      <rPr>
        <sz val="10"/>
        <rFont val="宋体"/>
        <family val="3"/>
        <charset val="134"/>
      </rPr>
      <t>次改为使用新造</t>
    </r>
    <r>
      <rPr>
        <sz val="10"/>
        <rFont val="Times New Roman"/>
        <family val="1"/>
      </rPr>
      <t>CRH1E</t>
    </r>
    <r>
      <rPr>
        <sz val="10"/>
        <rFont val="宋体"/>
        <family val="3"/>
        <charset val="134"/>
      </rPr>
      <t>型</t>
    </r>
    <phoneticPr fontId="29" type="noConversion"/>
  </si>
  <si>
    <t>D313/4</t>
    <phoneticPr fontId="29" type="noConversion"/>
  </si>
  <si>
    <r>
      <t>CRH1E</t>
    </r>
    <r>
      <rPr>
        <sz val="10"/>
        <rFont val="宋体"/>
        <family val="3"/>
        <charset val="134"/>
      </rPr>
      <t>型，原北京局担当，车底不移交</t>
    </r>
    <phoneticPr fontId="29" type="noConversion"/>
  </si>
  <si>
    <r>
      <rPr>
        <sz val="10"/>
        <rFont val="宋体"/>
        <family val="3"/>
        <charset val="134"/>
      </rPr>
      <t>北京南～上海</t>
    </r>
    <r>
      <rPr>
        <sz val="10"/>
        <rFont val="Times New Roman"/>
        <family val="1"/>
      </rPr>
      <t>D311/2</t>
    </r>
    <r>
      <rPr>
        <sz val="10"/>
        <rFont val="宋体"/>
        <family val="3"/>
        <charset val="134"/>
      </rPr>
      <t>次改上海局担当</t>
    </r>
    <phoneticPr fontId="29" type="noConversion"/>
  </si>
  <si>
    <t>D311/2</t>
    <phoneticPr fontId="29" type="noConversion"/>
  </si>
  <si>
    <r>
      <rPr>
        <sz val="10"/>
        <rFont val="宋体"/>
        <family val="3"/>
        <charset val="134"/>
      </rPr>
      <t>西安～北京西</t>
    </r>
    <r>
      <rPr>
        <sz val="10"/>
        <rFont val="Times New Roman"/>
        <family val="1"/>
      </rPr>
      <t>T42/1</t>
    </r>
    <r>
      <rPr>
        <sz val="10"/>
        <rFont val="宋体"/>
        <family val="3"/>
        <charset val="134"/>
      </rPr>
      <t>次改为</t>
    </r>
    <r>
      <rPr>
        <sz val="10"/>
        <rFont val="Times New Roman"/>
        <family val="1"/>
      </rPr>
      <t>25K</t>
    </r>
    <r>
      <rPr>
        <sz val="10"/>
        <rFont val="宋体"/>
        <family val="3"/>
        <charset val="134"/>
      </rPr>
      <t>型车底</t>
    </r>
    <phoneticPr fontId="29" type="noConversion"/>
  </si>
  <si>
    <t>T42/1</t>
    <phoneticPr fontId="29" type="noConversion"/>
  </si>
  <si>
    <t>特快</t>
    <phoneticPr fontId="29" type="noConversion"/>
  </si>
  <si>
    <r>
      <t>25G</t>
    </r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>DC600V</t>
    </r>
    <r>
      <rPr>
        <sz val="10"/>
        <rFont val="宋体"/>
        <family val="3"/>
        <charset val="134"/>
      </rPr>
      <t>，上海吸污</t>
    </r>
    <phoneticPr fontId="29" type="noConversion"/>
  </si>
  <si>
    <r>
      <rPr>
        <sz val="10"/>
        <rFont val="宋体"/>
        <family val="3"/>
        <charset val="134"/>
      </rPr>
      <t>武</t>
    </r>
    <phoneticPr fontId="29" type="noConversion"/>
  </si>
  <si>
    <r>
      <rPr>
        <sz val="10"/>
        <rFont val="宋体"/>
        <family val="3"/>
        <charset val="134"/>
      </rPr>
      <t>平顶山（信阳）～上海</t>
    </r>
    <r>
      <rPr>
        <sz val="10"/>
        <rFont val="Times New Roman"/>
        <family val="1"/>
      </rPr>
      <t>K462/3 K464/1</t>
    </r>
    <r>
      <rPr>
        <sz val="10"/>
        <rFont val="宋体"/>
        <family val="3"/>
        <charset val="134"/>
      </rPr>
      <t>次改为</t>
    </r>
    <r>
      <rPr>
        <sz val="10"/>
        <rFont val="Times New Roman"/>
        <family val="1"/>
      </rPr>
      <t>25G</t>
    </r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>DC600V</t>
    </r>
    <r>
      <rPr>
        <sz val="10"/>
        <rFont val="宋体"/>
        <family val="3"/>
        <charset val="134"/>
      </rPr>
      <t>车底</t>
    </r>
    <phoneticPr fontId="29" type="noConversion"/>
  </si>
  <si>
    <t>K462/3
K464/1</t>
    <phoneticPr fontId="29" type="noConversion"/>
  </si>
  <si>
    <t>25G型DC600V，上海南吸污</t>
    <phoneticPr fontId="29" type="noConversion"/>
  </si>
  <si>
    <r>
      <rPr>
        <sz val="10"/>
        <rFont val="宋体"/>
        <family val="3"/>
        <charset val="134"/>
      </rPr>
      <t>信阳（平顶山）～上海南</t>
    </r>
    <r>
      <rPr>
        <sz val="10"/>
        <rFont val="Times New Roman"/>
        <family val="1"/>
      </rPr>
      <t>K752/3/2 K751/4/1</t>
    </r>
    <r>
      <rPr>
        <sz val="10"/>
        <rFont val="宋体"/>
        <family val="3"/>
        <charset val="134"/>
      </rPr>
      <t>次改为</t>
    </r>
    <r>
      <rPr>
        <sz val="10"/>
        <rFont val="Times New Roman"/>
        <family val="1"/>
      </rPr>
      <t>25G</t>
    </r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>DC600V</t>
    </r>
    <r>
      <rPr>
        <sz val="10"/>
        <rFont val="宋体"/>
        <family val="3"/>
        <charset val="134"/>
      </rPr>
      <t>车底</t>
    </r>
    <phoneticPr fontId="29" type="noConversion"/>
  </si>
  <si>
    <t>K752/3/2
K751/4/1</t>
    <phoneticPr fontId="29" type="noConversion"/>
  </si>
  <si>
    <r>
      <rPr>
        <sz val="10"/>
        <rFont val="宋体"/>
        <family val="3"/>
        <charset val="134"/>
      </rPr>
      <t>原</t>
    </r>
    <r>
      <rPr>
        <sz val="10"/>
        <rFont val="Times New Roman"/>
        <family val="1"/>
      </rPr>
      <t>25G</t>
    </r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>DC600V</t>
    </r>
    <r>
      <rPr>
        <sz val="10"/>
        <rFont val="宋体"/>
        <family val="3"/>
        <charset val="134"/>
      </rPr>
      <t>车底</t>
    </r>
    <phoneticPr fontId="29" type="noConversion"/>
  </si>
  <si>
    <r>
      <rPr>
        <sz val="10"/>
        <rFont val="宋体"/>
        <family val="3"/>
        <charset val="134"/>
      </rPr>
      <t>汉口～广州东</t>
    </r>
    <r>
      <rPr>
        <sz val="10"/>
        <rFont val="Times New Roman"/>
        <family val="1"/>
      </rPr>
      <t>K922/3/2 K921/4/1</t>
    </r>
    <r>
      <rPr>
        <sz val="10"/>
        <rFont val="宋体"/>
        <family val="3"/>
        <charset val="134"/>
      </rPr>
      <t>次改为</t>
    </r>
    <r>
      <rPr>
        <sz val="10"/>
        <rFont val="Times New Roman"/>
        <family val="1"/>
      </rPr>
      <t>25G</t>
    </r>
    <r>
      <rPr>
        <sz val="10"/>
        <rFont val="宋体"/>
        <family val="3"/>
        <charset val="134"/>
      </rPr>
      <t>型车底</t>
    </r>
    <phoneticPr fontId="29" type="noConversion"/>
  </si>
  <si>
    <t>K922/3/2
K921/4/1</t>
    <phoneticPr fontId="29" type="noConversion"/>
  </si>
  <si>
    <r>
      <rPr>
        <sz val="10"/>
        <rFont val="宋体"/>
        <family val="3"/>
        <charset val="134"/>
      </rPr>
      <t>汉口～天津</t>
    </r>
    <r>
      <rPr>
        <sz val="10"/>
        <rFont val="Times New Roman"/>
        <family val="1"/>
      </rPr>
      <t>K920/17 K918/9</t>
    </r>
    <r>
      <rPr>
        <sz val="10"/>
        <rFont val="宋体"/>
        <family val="3"/>
        <charset val="134"/>
      </rPr>
      <t>次改为</t>
    </r>
    <r>
      <rPr>
        <sz val="10"/>
        <rFont val="Times New Roman"/>
        <family val="1"/>
      </rPr>
      <t>25G</t>
    </r>
    <r>
      <rPr>
        <sz val="10"/>
        <rFont val="宋体"/>
        <family val="3"/>
        <charset val="134"/>
      </rPr>
      <t>型车底</t>
    </r>
    <phoneticPr fontId="29" type="noConversion"/>
  </si>
  <si>
    <t>K920/17
K918/9</t>
    <phoneticPr fontId="29" type="noConversion"/>
  </si>
  <si>
    <r>
      <rPr>
        <sz val="10"/>
        <rFont val="宋体"/>
        <family val="3"/>
        <charset val="134"/>
      </rPr>
      <t>由</t>
    </r>
    <r>
      <rPr>
        <sz val="10"/>
        <rFont val="Times New Roman"/>
        <family val="1"/>
      </rPr>
      <t>CRH5A</t>
    </r>
    <r>
      <rPr>
        <sz val="10"/>
        <rFont val="宋体"/>
        <family val="3"/>
        <charset val="134"/>
      </rPr>
      <t>型改</t>
    </r>
    <r>
      <rPr>
        <sz val="10"/>
        <rFont val="Times New Roman"/>
        <family val="1"/>
      </rPr>
      <t>CRH2A</t>
    </r>
    <r>
      <rPr>
        <sz val="10"/>
        <rFont val="宋体"/>
        <family val="3"/>
        <charset val="134"/>
      </rPr>
      <t>型</t>
    </r>
    <phoneticPr fontId="29" type="noConversion"/>
  </si>
  <si>
    <t>80/66</t>
    <phoneticPr fontId="29" type="noConversion"/>
  </si>
  <si>
    <r>
      <rPr>
        <sz val="10"/>
        <rFont val="宋体"/>
        <family val="3"/>
        <charset val="134"/>
      </rPr>
      <t>汉口～南昌西</t>
    </r>
    <r>
      <rPr>
        <sz val="10"/>
        <rFont val="Times New Roman"/>
        <family val="1"/>
      </rPr>
      <t>D3244/1 D3242/3</t>
    </r>
    <r>
      <rPr>
        <sz val="10"/>
        <rFont val="宋体"/>
        <family val="3"/>
        <charset val="134"/>
      </rPr>
      <t>次改武汉始发终到，车次改</t>
    </r>
    <r>
      <rPr>
        <sz val="10"/>
        <rFont val="Times New Roman"/>
        <family val="1"/>
      </rPr>
      <t>D3241/2</t>
    </r>
    <r>
      <rPr>
        <sz val="10"/>
        <rFont val="宋体"/>
        <family val="3"/>
        <charset val="134"/>
      </rPr>
      <t>次，与</t>
    </r>
    <r>
      <rPr>
        <sz val="10"/>
        <rFont val="Times New Roman"/>
        <family val="1"/>
      </rPr>
      <t>D3245/6</t>
    </r>
    <r>
      <rPr>
        <sz val="10"/>
        <rFont val="宋体"/>
        <family val="3"/>
        <charset val="134"/>
      </rPr>
      <t>次套跑</t>
    </r>
    <phoneticPr fontId="29" type="noConversion"/>
  </si>
  <si>
    <t>D3241/2</t>
    <phoneticPr fontId="29" type="noConversion"/>
  </si>
  <si>
    <r>
      <rPr>
        <sz val="10"/>
        <rFont val="宋体"/>
        <family val="3"/>
        <charset val="134"/>
      </rPr>
      <t>武汉～北京西</t>
    </r>
    <r>
      <rPr>
        <sz val="10"/>
        <rFont val="Times New Roman"/>
        <family val="1"/>
      </rPr>
      <t>G586/5</t>
    </r>
    <r>
      <rPr>
        <sz val="10"/>
        <rFont val="宋体"/>
        <family val="3"/>
        <charset val="134"/>
      </rPr>
      <t>次周末线改日常线</t>
    </r>
    <r>
      <rPr>
        <sz val="10"/>
        <rFont val="宋体"/>
        <family val="3"/>
        <charset val="134"/>
      </rPr>
      <t/>
    </r>
    <phoneticPr fontId="29" type="noConversion"/>
  </si>
  <si>
    <t>G586/5</t>
    <phoneticPr fontId="29" type="noConversion"/>
  </si>
  <si>
    <t>CRH380AL</t>
    <phoneticPr fontId="29" type="noConversion"/>
  </si>
  <si>
    <r>
      <t>2017</t>
    </r>
    <r>
      <rPr>
        <sz val="10"/>
        <rFont val="宋体"/>
        <family val="3"/>
        <charset val="134"/>
      </rPr>
      <t>年新图</t>
    </r>
  </si>
  <si>
    <r>
      <rPr>
        <sz val="10"/>
        <rFont val="宋体"/>
        <family val="3"/>
        <charset val="134"/>
      </rPr>
      <t>既有</t>
    </r>
    <phoneticPr fontId="29" type="noConversion"/>
  </si>
  <si>
    <t>65.5/77.4</t>
  </si>
  <si>
    <r>
      <rPr>
        <sz val="10"/>
        <rFont val="宋体"/>
        <family val="3"/>
        <charset val="134"/>
      </rPr>
      <t>武汉～北京西</t>
    </r>
    <r>
      <rPr>
        <sz val="10"/>
        <rFont val="Times New Roman"/>
        <family val="1"/>
      </rPr>
      <t>G510/19</t>
    </r>
    <r>
      <rPr>
        <sz val="10"/>
        <rFont val="宋体"/>
        <family val="3"/>
        <charset val="134"/>
      </rPr>
      <t>次周末线改日常线</t>
    </r>
    <phoneticPr fontId="29" type="noConversion"/>
  </si>
  <si>
    <t>G510/19</t>
    <phoneticPr fontId="29" type="noConversion"/>
  </si>
  <si>
    <r>
      <rPr>
        <sz val="10"/>
        <rFont val="宋体"/>
        <family val="3"/>
        <charset val="134"/>
      </rPr>
      <t>西安北</t>
    </r>
    <r>
      <rPr>
        <sz val="10"/>
        <rFont val="Times New Roman"/>
        <family val="1"/>
      </rPr>
      <t>—</t>
    </r>
    <r>
      <rPr>
        <sz val="10"/>
        <rFont val="宋体"/>
        <family val="3"/>
        <charset val="134"/>
      </rPr>
      <t>郑州</t>
    </r>
    <r>
      <rPr>
        <sz val="10"/>
        <rFont val="Times New Roman"/>
        <family val="1"/>
      </rPr>
      <t>G2014</t>
    </r>
    <r>
      <rPr>
        <sz val="10"/>
        <rFont val="宋体"/>
        <family val="3"/>
        <charset val="134"/>
      </rPr>
      <t>次改郑州东终到</t>
    </r>
    <phoneticPr fontId="29" type="noConversion"/>
  </si>
  <si>
    <t>G2014</t>
    <phoneticPr fontId="29" type="noConversion"/>
  </si>
  <si>
    <r>
      <rPr>
        <sz val="10"/>
        <rFont val="宋体"/>
        <family val="3"/>
        <charset val="134"/>
      </rPr>
      <t>郑州</t>
    </r>
    <r>
      <rPr>
        <sz val="10"/>
        <rFont val="Times New Roman"/>
        <family val="1"/>
      </rPr>
      <t>—</t>
    </r>
    <r>
      <rPr>
        <sz val="10"/>
        <rFont val="宋体"/>
        <family val="3"/>
        <charset val="134"/>
      </rPr>
      <t>西安北</t>
    </r>
    <r>
      <rPr>
        <sz val="10"/>
        <rFont val="Times New Roman"/>
        <family val="1"/>
      </rPr>
      <t>G2003</t>
    </r>
    <r>
      <rPr>
        <sz val="10"/>
        <rFont val="宋体"/>
        <family val="3"/>
        <charset val="134"/>
      </rPr>
      <t>次改郑州东始发</t>
    </r>
    <phoneticPr fontId="29" type="noConversion"/>
  </si>
  <si>
    <t>G2003</t>
    <phoneticPr fontId="29" type="noConversion"/>
  </si>
  <si>
    <r>
      <rPr>
        <sz val="10"/>
        <rFont val="宋体"/>
        <family val="3"/>
        <charset val="134"/>
      </rPr>
      <t>北京西</t>
    </r>
    <r>
      <rPr>
        <sz val="10"/>
        <rFont val="Times New Roman"/>
        <family val="1"/>
      </rPr>
      <t>—</t>
    </r>
    <r>
      <rPr>
        <sz val="10"/>
        <rFont val="宋体"/>
        <family val="3"/>
        <charset val="134"/>
      </rPr>
      <t>郑州G569次改郑州东终到</t>
    </r>
    <phoneticPr fontId="29" type="noConversion"/>
  </si>
  <si>
    <t>G569</t>
    <phoneticPr fontId="29" type="noConversion"/>
  </si>
  <si>
    <r>
      <rPr>
        <sz val="10"/>
        <rFont val="宋体"/>
        <family val="3"/>
        <charset val="134"/>
      </rPr>
      <t>北京西</t>
    </r>
    <r>
      <rPr>
        <sz val="10"/>
        <rFont val="Times New Roman"/>
        <family val="1"/>
      </rPr>
      <t>—</t>
    </r>
    <r>
      <rPr>
        <sz val="10"/>
        <rFont val="宋体"/>
        <family val="3"/>
        <charset val="134"/>
      </rPr>
      <t>郑州G561次改郑州东终到</t>
    </r>
    <phoneticPr fontId="29" type="noConversion"/>
  </si>
  <si>
    <t>G561</t>
    <phoneticPr fontId="29" type="noConversion"/>
  </si>
  <si>
    <r>
      <rPr>
        <sz val="10"/>
        <rFont val="宋体"/>
        <family val="3"/>
        <charset val="134"/>
      </rPr>
      <t>太原～青岛</t>
    </r>
    <r>
      <rPr>
        <sz val="10"/>
        <rFont val="Times New Roman"/>
        <family val="1"/>
      </rPr>
      <t>K884/1 K882/3</t>
    </r>
    <r>
      <rPr>
        <sz val="10"/>
        <rFont val="宋体"/>
        <family val="3"/>
        <charset val="134"/>
      </rPr>
      <t>次改青岛北终到始发</t>
    </r>
    <phoneticPr fontId="29" type="noConversion"/>
  </si>
  <si>
    <t>K884/1
K882/3</t>
    <phoneticPr fontId="29" type="noConversion"/>
  </si>
  <si>
    <r>
      <t>1095次</t>
    </r>
    <r>
      <rPr>
        <sz val="10"/>
        <rFont val="宋体"/>
        <family val="3"/>
        <charset val="134"/>
      </rPr>
      <t>兰州站吸污</t>
    </r>
    <phoneticPr fontId="29" type="noConversion"/>
  </si>
  <si>
    <r>
      <rPr>
        <sz val="10"/>
        <rFont val="宋体"/>
        <family val="3"/>
        <charset val="134"/>
      </rPr>
      <t>太原～兰州</t>
    </r>
    <r>
      <rPr>
        <sz val="10"/>
        <rFont val="Times New Roman"/>
        <family val="1"/>
      </rPr>
      <t>1095/6</t>
    </r>
    <r>
      <rPr>
        <sz val="10"/>
        <rFont val="宋体"/>
        <family val="3"/>
        <charset val="134"/>
      </rPr>
      <t>次改为</t>
    </r>
    <r>
      <rPr>
        <sz val="10"/>
        <rFont val="Times New Roman"/>
        <family val="1"/>
      </rPr>
      <t>25G</t>
    </r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>DC600V</t>
    </r>
    <r>
      <rPr>
        <sz val="10"/>
        <rFont val="宋体"/>
        <family val="3"/>
        <charset val="134"/>
      </rPr>
      <t>车底，改兰州西终到始发</t>
    </r>
    <phoneticPr fontId="29" type="noConversion"/>
  </si>
  <si>
    <t>1095/6</t>
    <phoneticPr fontId="29" type="noConversion"/>
  </si>
  <si>
    <t>原由北京局担当，车底不移交</t>
    <phoneticPr fontId="29" type="noConversion"/>
  </si>
  <si>
    <r>
      <rPr>
        <sz val="10"/>
        <rFont val="宋体"/>
        <family val="3"/>
        <charset val="134"/>
      </rPr>
      <t>北京西～太原南</t>
    </r>
    <r>
      <rPr>
        <sz val="10"/>
        <rFont val="Times New Roman"/>
        <family val="1"/>
      </rPr>
      <t>G619/28</t>
    </r>
    <r>
      <rPr>
        <sz val="10"/>
        <rFont val="宋体"/>
        <family val="3"/>
        <charset val="134"/>
      </rPr>
      <t>次改由太原局担当，同时车次改</t>
    </r>
    <r>
      <rPr>
        <sz val="10"/>
        <rFont val="Times New Roman"/>
        <family val="1"/>
      </rPr>
      <t>G617/08</t>
    </r>
    <phoneticPr fontId="29" type="noConversion"/>
  </si>
  <si>
    <t>G617/08</t>
    <phoneticPr fontId="29" type="noConversion"/>
  </si>
  <si>
    <r>
      <rPr>
        <sz val="10"/>
        <rFont val="宋体"/>
        <family val="3"/>
        <charset val="134"/>
      </rPr>
      <t>北京西～太原南</t>
    </r>
    <r>
      <rPr>
        <sz val="10"/>
        <rFont val="Times New Roman"/>
        <family val="1"/>
      </rPr>
      <t>G607/14</t>
    </r>
    <r>
      <rPr>
        <sz val="10"/>
        <rFont val="宋体"/>
        <family val="3"/>
        <charset val="134"/>
      </rPr>
      <t>次改由太原局担当，同时北京西—太原南</t>
    </r>
    <r>
      <rPr>
        <sz val="10"/>
        <rFont val="Times New Roman"/>
        <family val="1"/>
      </rPr>
      <t>G607</t>
    </r>
    <r>
      <rPr>
        <sz val="10"/>
        <rFont val="宋体"/>
        <family val="3"/>
        <charset val="134"/>
      </rPr>
      <t>次车次改</t>
    </r>
    <r>
      <rPr>
        <sz val="10"/>
        <rFont val="Times New Roman"/>
        <family val="1"/>
      </rPr>
      <t>G603</t>
    </r>
    <r>
      <rPr>
        <sz val="10"/>
        <rFont val="宋体"/>
        <family val="3"/>
        <charset val="134"/>
      </rPr>
      <t>次</t>
    </r>
    <phoneticPr fontId="29" type="noConversion"/>
  </si>
  <si>
    <t>G603/14</t>
    <phoneticPr fontId="29" type="noConversion"/>
  </si>
  <si>
    <r>
      <rPr>
        <sz val="10"/>
        <rFont val="宋体"/>
        <family val="3"/>
        <charset val="134"/>
      </rPr>
      <t>北京西～太原南</t>
    </r>
    <r>
      <rPr>
        <sz val="10"/>
        <rFont val="Times New Roman"/>
        <family val="1"/>
      </rPr>
      <t>G627/02</t>
    </r>
    <r>
      <rPr>
        <sz val="10"/>
        <rFont val="宋体"/>
        <family val="3"/>
        <charset val="134"/>
      </rPr>
      <t>次改由太原局担当，同时北京西—太原南</t>
    </r>
    <r>
      <rPr>
        <sz val="10"/>
        <rFont val="Times New Roman"/>
        <family val="1"/>
      </rPr>
      <t>G627</t>
    </r>
    <r>
      <rPr>
        <sz val="10"/>
        <rFont val="宋体"/>
        <family val="3"/>
        <charset val="134"/>
      </rPr>
      <t>次车次改</t>
    </r>
    <r>
      <rPr>
        <sz val="10"/>
        <rFont val="Times New Roman"/>
        <family val="1"/>
      </rPr>
      <t>G625</t>
    </r>
    <r>
      <rPr>
        <sz val="10"/>
        <rFont val="宋体"/>
        <family val="3"/>
        <charset val="134"/>
      </rPr>
      <t>次</t>
    </r>
    <phoneticPr fontId="29" type="noConversion"/>
  </si>
  <si>
    <t>G625/02</t>
    <phoneticPr fontId="29" type="noConversion"/>
  </si>
  <si>
    <r>
      <rPr>
        <sz val="10"/>
        <rFont val="宋体"/>
        <family val="3"/>
        <charset val="134"/>
      </rPr>
      <t>北京西～太原南</t>
    </r>
    <r>
      <rPr>
        <sz val="10"/>
        <rFont val="Times New Roman"/>
        <family val="1"/>
      </rPr>
      <t>G605/12</t>
    </r>
    <r>
      <rPr>
        <sz val="10"/>
        <rFont val="宋体"/>
        <family val="3"/>
        <charset val="134"/>
      </rPr>
      <t>次改由太原局担当，同时车次改</t>
    </r>
    <r>
      <rPr>
        <sz val="10"/>
        <rFont val="Times New Roman"/>
        <family val="1"/>
      </rPr>
      <t>G611/22</t>
    </r>
    <phoneticPr fontId="29" type="noConversion"/>
  </si>
  <si>
    <t>G611/22</t>
    <phoneticPr fontId="29" type="noConversion"/>
  </si>
  <si>
    <r>
      <rPr>
        <sz val="10"/>
        <rFont val="宋体"/>
        <family val="3"/>
        <charset val="134"/>
      </rPr>
      <t>北京西～太原南</t>
    </r>
    <r>
      <rPr>
        <sz val="10"/>
        <rFont val="Times New Roman"/>
        <family val="1"/>
      </rPr>
      <t>G615/22</t>
    </r>
    <r>
      <rPr>
        <sz val="10"/>
        <rFont val="宋体"/>
        <family val="3"/>
        <charset val="134"/>
      </rPr>
      <t>次单组改重联，同时车次改</t>
    </r>
    <r>
      <rPr>
        <sz val="10"/>
        <rFont val="Times New Roman"/>
        <family val="1"/>
      </rPr>
      <t>G613/24</t>
    </r>
    <phoneticPr fontId="29" type="noConversion"/>
  </si>
  <si>
    <t>G613/24</t>
    <phoneticPr fontId="29" type="noConversion"/>
  </si>
  <si>
    <r>
      <rPr>
        <sz val="10"/>
        <rFont val="宋体"/>
        <family val="3"/>
        <charset val="134"/>
      </rPr>
      <t>北京西～太原南</t>
    </r>
    <r>
      <rPr>
        <sz val="10"/>
        <rFont val="Times New Roman"/>
        <family val="1"/>
      </rPr>
      <t>G603/8</t>
    </r>
    <r>
      <rPr>
        <sz val="10"/>
        <rFont val="宋体"/>
        <family val="3"/>
        <charset val="134"/>
      </rPr>
      <t>次单组改重联，同时车次改</t>
    </r>
    <r>
      <rPr>
        <sz val="10"/>
        <rFont val="Times New Roman"/>
        <family val="1"/>
      </rPr>
      <t>G601/10</t>
    </r>
    <phoneticPr fontId="29" type="noConversion"/>
  </si>
  <si>
    <t>G601/10</t>
    <phoneticPr fontId="29" type="noConversion"/>
  </si>
  <si>
    <r>
      <rPr>
        <sz val="10"/>
        <rFont val="宋体"/>
        <family val="3"/>
        <charset val="134"/>
      </rPr>
      <t>北京西～西安北</t>
    </r>
    <r>
      <rPr>
        <sz val="10"/>
        <rFont val="Times New Roman"/>
        <family val="1"/>
      </rPr>
      <t>G659/70</t>
    </r>
    <r>
      <rPr>
        <sz val="10"/>
        <rFont val="宋体"/>
        <family val="3"/>
        <charset val="134"/>
      </rPr>
      <t>次单组改重联</t>
    </r>
    <phoneticPr fontId="29" type="noConversion"/>
  </si>
  <si>
    <t>G659/70</t>
    <phoneticPr fontId="29" type="noConversion"/>
  </si>
  <si>
    <r>
      <rPr>
        <sz val="10"/>
        <rFont val="宋体"/>
        <family val="3"/>
        <charset val="134"/>
      </rPr>
      <t>北京西～西安北</t>
    </r>
    <r>
      <rPr>
        <sz val="10"/>
        <rFont val="Times New Roman"/>
        <family val="1"/>
      </rPr>
      <t>G655/66</t>
    </r>
    <r>
      <rPr>
        <sz val="10"/>
        <rFont val="宋体"/>
        <family val="3"/>
        <charset val="134"/>
      </rPr>
      <t>次单组改重联</t>
    </r>
    <phoneticPr fontId="29" type="noConversion"/>
  </si>
  <si>
    <t>G655/66</t>
    <phoneticPr fontId="29" type="noConversion"/>
  </si>
  <si>
    <t>25G型DC600V，青岛北吸污</t>
    <phoneticPr fontId="29" type="noConversion"/>
  </si>
  <si>
    <r>
      <rPr>
        <sz val="10"/>
        <rFont val="宋体"/>
        <family val="3"/>
        <charset val="134"/>
      </rPr>
      <t>延吉～青岛北</t>
    </r>
    <r>
      <rPr>
        <sz val="10"/>
        <rFont val="Times New Roman"/>
        <family val="1"/>
      </rPr>
      <t>K1056/3 K1054/5</t>
    </r>
    <r>
      <rPr>
        <sz val="10"/>
        <rFont val="宋体"/>
        <family val="3"/>
        <charset val="134"/>
      </rPr>
      <t>次改</t>
    </r>
    <r>
      <rPr>
        <sz val="10"/>
        <rFont val="Times New Roman"/>
        <family val="1"/>
      </rPr>
      <t>25G</t>
    </r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>DC600V</t>
    </r>
    <r>
      <rPr>
        <sz val="10"/>
        <rFont val="宋体"/>
        <family val="3"/>
        <charset val="134"/>
      </rPr>
      <t>集便车底</t>
    </r>
    <phoneticPr fontId="29" type="noConversion"/>
  </si>
  <si>
    <t>K1056/3
K1054/5</t>
    <phoneticPr fontId="29" type="noConversion"/>
  </si>
  <si>
    <t>哈</t>
    <phoneticPr fontId="29" type="noConversion"/>
  </si>
  <si>
    <r>
      <rPr>
        <sz val="10"/>
        <rFont val="宋体"/>
        <family val="3"/>
        <charset val="134"/>
      </rPr>
      <t>邯郸—哈尔滨西</t>
    </r>
    <r>
      <rPr>
        <sz val="10"/>
        <rFont val="Times New Roman"/>
        <family val="1"/>
      </rPr>
      <t>K1526/7</t>
    </r>
    <r>
      <rPr>
        <sz val="10"/>
        <rFont val="宋体"/>
        <family val="3"/>
        <charset val="134"/>
      </rPr>
      <t>次改哈尔滨终到。</t>
    </r>
    <phoneticPr fontId="29" type="noConversion"/>
  </si>
  <si>
    <t>K1526/7</t>
    <phoneticPr fontId="29" type="noConversion"/>
  </si>
  <si>
    <r>
      <rPr>
        <sz val="10"/>
        <rFont val="宋体"/>
        <family val="3"/>
        <charset val="134"/>
      </rPr>
      <t>哈尔滨（西）～重庆北</t>
    </r>
    <r>
      <rPr>
        <sz val="10"/>
        <rFont val="Times New Roman"/>
        <family val="1"/>
      </rPr>
      <t>K1062/3 K1064/1</t>
    </r>
    <r>
      <rPr>
        <sz val="10"/>
        <rFont val="宋体"/>
        <family val="3"/>
        <charset val="134"/>
      </rPr>
      <t>次改重庆终到始发</t>
    </r>
    <phoneticPr fontId="29" type="noConversion"/>
  </si>
  <si>
    <t>K1062/3
K1064/1</t>
    <phoneticPr fontId="29" type="noConversion"/>
  </si>
  <si>
    <t>阜阳吸污</t>
    <phoneticPr fontId="29" type="noConversion"/>
  </si>
  <si>
    <r>
      <rPr>
        <sz val="10"/>
        <rFont val="宋体"/>
        <family val="3"/>
        <charset val="134"/>
      </rPr>
      <t>哈尔滨西—汉口</t>
    </r>
    <r>
      <rPr>
        <sz val="10"/>
        <rFont val="Times New Roman"/>
        <family val="1"/>
      </rPr>
      <t>T184/1</t>
    </r>
    <r>
      <rPr>
        <sz val="10"/>
        <rFont val="宋体"/>
        <family val="3"/>
        <charset val="134"/>
      </rPr>
      <t>次改哈尔滨始发。</t>
    </r>
    <phoneticPr fontId="29" type="noConversion"/>
  </si>
  <si>
    <t>T184/1</t>
    <phoneticPr fontId="29" type="noConversion"/>
  </si>
  <si>
    <r>
      <rPr>
        <sz val="10"/>
        <rFont val="宋体"/>
        <family val="3"/>
        <charset val="134"/>
      </rPr>
      <t>广州东—哈尔滨西</t>
    </r>
    <r>
      <rPr>
        <sz val="10"/>
        <rFont val="Times New Roman"/>
        <family val="1"/>
      </rPr>
      <t>Z236/7</t>
    </r>
    <r>
      <rPr>
        <sz val="10"/>
        <rFont val="宋体"/>
        <family val="3"/>
        <charset val="134"/>
      </rPr>
      <t>次改哈尔滨终到。</t>
    </r>
    <phoneticPr fontId="29" type="noConversion"/>
  </si>
  <si>
    <t>Z236/7</t>
    <phoneticPr fontId="29" type="noConversion"/>
  </si>
  <si>
    <r>
      <rPr>
        <b/>
        <sz val="10"/>
        <rFont val="宋体"/>
        <family val="3"/>
        <charset val="134"/>
      </rPr>
      <t>运行区段及调整内容</t>
    </r>
    <phoneticPr fontId="29" type="noConversion"/>
  </si>
  <si>
    <r>
      <t>（八）其他调整4</t>
    </r>
    <r>
      <rPr>
        <sz val="12"/>
        <rFont val="黑体"/>
        <family val="3"/>
        <charset val="134"/>
      </rPr>
      <t>7</t>
    </r>
    <r>
      <rPr>
        <sz val="12"/>
        <rFont val="黑体"/>
        <family val="3"/>
        <charset val="134"/>
      </rPr>
      <t>.5对</t>
    </r>
    <phoneticPr fontId="29" type="noConversion"/>
  </si>
  <si>
    <r>
      <rPr>
        <sz val="10"/>
        <rFont val="宋体"/>
        <family val="3"/>
        <charset val="134"/>
      </rPr>
      <t>同方向增开动车组列车</t>
    </r>
    <phoneticPr fontId="29" type="noConversion"/>
  </si>
  <si>
    <r>
      <rPr>
        <sz val="10"/>
        <rFont val="宋体"/>
        <family val="3"/>
        <charset val="134"/>
      </rPr>
      <t>沪昆线</t>
    </r>
    <phoneticPr fontId="29" type="noConversion"/>
  </si>
  <si>
    <t>25G</t>
    <phoneticPr fontId="29" type="noConversion"/>
  </si>
  <si>
    <r>
      <rPr>
        <sz val="10"/>
        <rFont val="宋体"/>
        <family val="3"/>
        <charset val="134"/>
      </rPr>
      <t>沪昆线</t>
    </r>
    <phoneticPr fontId="29" type="noConversion"/>
  </si>
  <si>
    <t>25G</t>
    <phoneticPr fontId="29" type="noConversion"/>
  </si>
  <si>
    <r>
      <rPr>
        <sz val="10"/>
        <rFont val="宋体"/>
        <family val="3"/>
        <charset val="134"/>
      </rPr>
      <t>成</t>
    </r>
    <phoneticPr fontId="29" type="noConversion"/>
  </si>
  <si>
    <r>
      <rPr>
        <sz val="10"/>
        <rFont val="宋体"/>
        <family val="3"/>
        <charset val="134"/>
      </rPr>
      <t>贵阳～杭州</t>
    </r>
    <phoneticPr fontId="29" type="noConversion"/>
  </si>
  <si>
    <t>K540/39</t>
    <phoneticPr fontId="29" type="noConversion"/>
  </si>
  <si>
    <t>快速</t>
    <phoneticPr fontId="29" type="noConversion"/>
  </si>
  <si>
    <t>京广、广茂、茂湛、湛海线</t>
    <phoneticPr fontId="29" type="noConversion"/>
  </si>
  <si>
    <t>长沙～海口</t>
    <phoneticPr fontId="29" type="noConversion"/>
  </si>
  <si>
    <t>K407/8</t>
    <phoneticPr fontId="29" type="noConversion"/>
  </si>
  <si>
    <t>客流不足</t>
    <phoneticPr fontId="29" type="noConversion"/>
  </si>
  <si>
    <r>
      <rPr>
        <sz val="10"/>
        <rFont val="宋体"/>
        <family val="3"/>
        <charset val="134"/>
      </rPr>
      <t>上</t>
    </r>
    <phoneticPr fontId="29" type="noConversion"/>
  </si>
  <si>
    <r>
      <rPr>
        <sz val="10"/>
        <rFont val="宋体"/>
        <family val="3"/>
        <charset val="134"/>
      </rPr>
      <t>上海南～武昌</t>
    </r>
    <phoneticPr fontId="29" type="noConversion"/>
  </si>
  <si>
    <t>K11/4
 K13/2</t>
    <phoneticPr fontId="29" type="noConversion"/>
  </si>
  <si>
    <r>
      <rPr>
        <sz val="10"/>
        <rFont val="宋体"/>
        <family val="3"/>
        <charset val="134"/>
      </rPr>
      <t>上</t>
    </r>
    <phoneticPr fontId="29" type="noConversion"/>
  </si>
  <si>
    <t>京广高速、衡柳线、柳南客专</t>
    <phoneticPr fontId="29" type="noConversion"/>
  </si>
  <si>
    <t>CRH2E</t>
    <phoneticPr fontId="29" type="noConversion"/>
  </si>
  <si>
    <t>北京西～南宁</t>
    <phoneticPr fontId="29" type="noConversion"/>
  </si>
  <si>
    <t>D929/30</t>
    <phoneticPr fontId="29" type="noConversion"/>
  </si>
  <si>
    <t>实施时间</t>
    <phoneticPr fontId="29" type="noConversion"/>
  </si>
  <si>
    <t>预期年收入</t>
    <phoneticPr fontId="29" type="noConversion"/>
  </si>
  <si>
    <t>预期年客座率</t>
    <phoneticPr fontId="29" type="noConversion"/>
  </si>
  <si>
    <t>车底
来源</t>
    <phoneticPr fontId="29" type="noConversion"/>
  </si>
  <si>
    <t>调整类别</t>
    <phoneticPr fontId="29" type="noConversion"/>
  </si>
  <si>
    <t>客运里程</t>
    <phoneticPr fontId="29" type="noConversion"/>
  </si>
  <si>
    <r>
      <rPr>
        <b/>
        <sz val="9"/>
        <rFont val="宋体"/>
        <family val="3"/>
        <charset val="134"/>
      </rPr>
      <t>客运里程</t>
    </r>
    <phoneticPr fontId="29" type="noConversion"/>
  </si>
  <si>
    <r>
      <rPr>
        <b/>
        <sz val="9"/>
        <rFont val="宋体"/>
        <family val="3"/>
        <charset val="134"/>
      </rPr>
      <t>经由</t>
    </r>
    <phoneticPr fontId="29" type="noConversion"/>
  </si>
  <si>
    <r>
      <rPr>
        <b/>
        <sz val="9"/>
        <rFont val="宋体"/>
        <family val="3"/>
        <charset val="134"/>
      </rPr>
      <t>车型</t>
    </r>
    <phoneticPr fontId="29" type="noConversion"/>
  </si>
  <si>
    <r>
      <rPr>
        <b/>
        <sz val="9"/>
        <rFont val="宋体"/>
        <family val="3"/>
        <charset val="134"/>
      </rPr>
      <t>组数</t>
    </r>
    <phoneticPr fontId="29" type="noConversion"/>
  </si>
  <si>
    <t>担当局</t>
    <phoneticPr fontId="29" type="noConversion"/>
  </si>
  <si>
    <r>
      <rPr>
        <b/>
        <sz val="9"/>
        <rFont val="宋体"/>
        <family val="3"/>
        <charset val="134"/>
      </rPr>
      <t>对数</t>
    </r>
    <phoneticPr fontId="29" type="noConversion"/>
  </si>
  <si>
    <r>
      <rPr>
        <b/>
        <sz val="9"/>
        <rFont val="宋体"/>
        <family val="3"/>
        <charset val="134"/>
      </rPr>
      <t>运行区段</t>
    </r>
    <phoneticPr fontId="29" type="noConversion"/>
  </si>
  <si>
    <t>原车次</t>
    <phoneticPr fontId="29" type="noConversion"/>
  </si>
  <si>
    <r>
      <rPr>
        <b/>
        <sz val="9"/>
        <rFont val="宋体"/>
        <family val="3"/>
        <charset val="134"/>
      </rPr>
      <t>申请局</t>
    </r>
    <phoneticPr fontId="29" type="noConversion"/>
  </si>
  <si>
    <r>
      <rPr>
        <b/>
        <sz val="9"/>
        <rFont val="宋体"/>
        <family val="3"/>
        <charset val="134"/>
      </rPr>
      <t>序号</t>
    </r>
    <phoneticPr fontId="29" type="noConversion"/>
  </si>
  <si>
    <t>（七）停运4对</t>
    <phoneticPr fontId="29" type="noConversion"/>
  </si>
  <si>
    <r>
      <t>4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日</t>
    </r>
    <phoneticPr fontId="29" type="noConversion"/>
  </si>
  <si>
    <t>79.0</t>
    <phoneticPr fontId="29" type="noConversion"/>
  </si>
  <si>
    <t>80.7/80.6</t>
  </si>
  <si>
    <t>延长区段</t>
    <phoneticPr fontId="29" type="noConversion"/>
  </si>
  <si>
    <t>1454</t>
    <phoneticPr fontId="29" type="noConversion"/>
  </si>
  <si>
    <t>25G型</t>
    <phoneticPr fontId="29" type="noConversion"/>
  </si>
  <si>
    <t>1246</t>
    <phoneticPr fontId="29" type="noConversion"/>
  </si>
  <si>
    <t>18</t>
    <phoneticPr fontId="29" type="noConversion"/>
  </si>
  <si>
    <r>
      <rPr>
        <sz val="10"/>
        <rFont val="宋体"/>
        <family val="3"/>
        <charset val="134"/>
      </rPr>
      <t>厦门北～南京南</t>
    </r>
    <r>
      <rPr>
        <sz val="10"/>
        <rFont val="Times New Roman"/>
        <family val="1"/>
      </rPr>
      <t/>
    </r>
    <phoneticPr fontId="29" type="noConversion"/>
  </si>
  <si>
    <t>D3214/3</t>
    <phoneticPr fontId="29" type="noConversion"/>
  </si>
  <si>
    <t>D3296/5</t>
    <phoneticPr fontId="29" type="noConversion"/>
  </si>
  <si>
    <r>
      <t>4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日</t>
    </r>
    <phoneticPr fontId="29" type="noConversion"/>
  </si>
  <si>
    <t>1454</t>
    <phoneticPr fontId="29" type="noConversion"/>
  </si>
  <si>
    <t>25G型</t>
    <phoneticPr fontId="29" type="noConversion"/>
  </si>
  <si>
    <r>
      <rPr>
        <sz val="10"/>
        <rFont val="宋体"/>
        <family val="3"/>
        <charset val="134"/>
      </rPr>
      <t>厦门北～上海虹桥</t>
    </r>
    <r>
      <rPr>
        <sz val="10"/>
        <rFont val="Times New Roman"/>
        <family val="1"/>
      </rPr>
      <t/>
    </r>
    <phoneticPr fontId="29" type="noConversion"/>
  </si>
  <si>
    <t>D3210/09</t>
    <phoneticPr fontId="29" type="noConversion"/>
  </si>
  <si>
    <t>D3292/1</t>
    <phoneticPr fontId="29" type="noConversion"/>
  </si>
  <si>
    <t>南</t>
    <phoneticPr fontId="29" type="noConversion"/>
  </si>
  <si>
    <r>
      <rPr>
        <sz val="10"/>
        <rFont val="宋体"/>
        <family val="3"/>
        <charset val="134"/>
      </rPr>
      <t>厦门北～北京南</t>
    </r>
    <r>
      <rPr>
        <sz val="10"/>
        <rFont val="Times New Roman"/>
        <family val="1"/>
      </rPr>
      <t>G326/1</t>
    </r>
    <r>
      <rPr>
        <sz val="10"/>
        <rFont val="宋体"/>
        <family val="3"/>
        <charset val="134"/>
      </rPr>
      <t>次车次改</t>
    </r>
    <r>
      <rPr>
        <sz val="10"/>
        <rFont val="Times New Roman"/>
        <family val="1"/>
      </rPr>
      <t>G356/5</t>
    </r>
    <r>
      <rPr>
        <sz val="10"/>
        <rFont val="宋体"/>
        <family val="3"/>
        <charset val="134"/>
      </rPr>
      <t>次，车底交路由原</t>
    </r>
    <r>
      <rPr>
        <sz val="10"/>
        <rFont val="Times New Roman"/>
        <family val="1"/>
      </rPr>
      <t>G326-G301</t>
    </r>
    <r>
      <rPr>
        <sz val="10"/>
        <rFont val="宋体"/>
        <family val="3"/>
        <charset val="134"/>
      </rPr>
      <t>改为</t>
    </r>
    <r>
      <rPr>
        <sz val="10"/>
        <rFont val="Times New Roman"/>
        <family val="1"/>
      </rPr>
      <t>G356-G355</t>
    </r>
    <r>
      <rPr>
        <sz val="10"/>
        <rFont val="宋体"/>
        <family val="3"/>
        <charset val="134"/>
      </rPr>
      <t>。</t>
    </r>
    <r>
      <rPr>
        <sz val="10"/>
        <rFont val="宋体"/>
        <family val="3"/>
        <charset val="134"/>
      </rPr>
      <t>同时福州～北京南</t>
    </r>
    <r>
      <rPr>
        <sz val="10"/>
        <rFont val="Times New Roman"/>
        <family val="1"/>
      </rPr>
      <t>G28/G301</t>
    </r>
    <r>
      <rPr>
        <sz val="10"/>
        <rFont val="宋体"/>
        <family val="3"/>
        <charset val="134"/>
      </rPr>
      <t>次车底交路由原</t>
    </r>
    <r>
      <rPr>
        <sz val="10"/>
        <rFont val="Times New Roman"/>
        <family val="1"/>
      </rPr>
      <t>G28-G321</t>
    </r>
    <r>
      <rPr>
        <sz val="10"/>
        <rFont val="宋体"/>
        <family val="3"/>
        <charset val="134"/>
      </rPr>
      <t>改为</t>
    </r>
    <r>
      <rPr>
        <sz val="10"/>
        <rFont val="Times New Roman"/>
        <family val="1"/>
      </rPr>
      <t>G28-G301</t>
    </r>
    <phoneticPr fontId="29" type="noConversion"/>
  </si>
  <si>
    <r>
      <t>4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日</t>
    </r>
    <phoneticPr fontId="29" type="noConversion"/>
  </si>
  <si>
    <r>
      <rPr>
        <sz val="10"/>
        <rFont val="宋体"/>
        <family val="3"/>
        <charset val="134"/>
      </rPr>
      <t>厦门北～北京南</t>
    </r>
    <r>
      <rPr>
        <sz val="10"/>
        <rFont val="Times New Roman"/>
        <family val="1"/>
      </rPr>
      <t/>
    </r>
    <phoneticPr fontId="29" type="noConversion"/>
  </si>
  <si>
    <t>G326/1</t>
    <phoneticPr fontId="29" type="noConversion"/>
  </si>
  <si>
    <t>G356/5</t>
    <phoneticPr fontId="29" type="noConversion"/>
  </si>
  <si>
    <t>北京西～汉中</t>
    <phoneticPr fontId="29" type="noConversion"/>
  </si>
  <si>
    <t>K261/2</t>
    <phoneticPr fontId="29" type="noConversion"/>
  </si>
  <si>
    <t>K261/0/1
K262/59/62</t>
    <phoneticPr fontId="29" type="noConversion"/>
  </si>
  <si>
    <t>武</t>
    <phoneticPr fontId="29" type="noConversion"/>
  </si>
  <si>
    <t>郑州～重庆北</t>
    <phoneticPr fontId="29" type="noConversion"/>
  </si>
  <si>
    <t>K909/10</t>
    <phoneticPr fontId="29" type="noConversion"/>
  </si>
  <si>
    <t>K1387/6/7
K1388/5/8</t>
    <phoneticPr fontId="29" type="noConversion"/>
  </si>
  <si>
    <t>取消黎塘调向</t>
    <phoneticPr fontId="29" type="noConversion"/>
  </si>
  <si>
    <t>襄阳～湛江</t>
    <phoneticPr fontId="29" type="noConversion"/>
  </si>
  <si>
    <t>K1473/4</t>
    <phoneticPr fontId="29" type="noConversion"/>
  </si>
  <si>
    <t>K1473/2/3
K1474/1/4</t>
    <phoneticPr fontId="29" type="noConversion"/>
  </si>
  <si>
    <t>十堰～北京西</t>
    <phoneticPr fontId="29" type="noConversion"/>
  </si>
  <si>
    <t>K280/79</t>
    <phoneticPr fontId="29" type="noConversion"/>
  </si>
  <si>
    <t>K280/77/80
K279/8/9</t>
    <phoneticPr fontId="29" type="noConversion"/>
  </si>
  <si>
    <t>恩施～北京西</t>
    <phoneticPr fontId="29" type="noConversion"/>
  </si>
  <si>
    <t>T50/49</t>
    <phoneticPr fontId="29" type="noConversion"/>
  </si>
  <si>
    <t>T50/1/0
T49/52/49</t>
    <phoneticPr fontId="29" type="noConversion"/>
  </si>
  <si>
    <r>
      <rPr>
        <sz val="10"/>
        <rFont val="宋体"/>
        <family val="3"/>
        <charset val="134"/>
      </rPr>
      <t>襄阳～昆明</t>
    </r>
    <r>
      <rPr>
        <sz val="10"/>
        <rFont val="Times New Roman"/>
        <family val="1"/>
      </rPr>
      <t/>
    </r>
    <phoneticPr fontId="29" type="noConversion"/>
  </si>
  <si>
    <t>K1261/2</t>
    <phoneticPr fontId="29" type="noConversion"/>
  </si>
  <si>
    <t>K1609/8/9
K1610/07/10</t>
    <phoneticPr fontId="29" type="noConversion"/>
  </si>
  <si>
    <t>武</t>
    <phoneticPr fontId="29" type="noConversion"/>
  </si>
  <si>
    <t>车底
来源</t>
    <phoneticPr fontId="29" type="noConversion"/>
  </si>
  <si>
    <t>经由</t>
    <phoneticPr fontId="29" type="noConversion"/>
  </si>
  <si>
    <t>担当局</t>
    <phoneticPr fontId="29" type="noConversion"/>
  </si>
  <si>
    <r>
      <rPr>
        <b/>
        <sz val="9"/>
        <rFont val="宋体"/>
        <family val="3"/>
        <charset val="134"/>
      </rPr>
      <t>运行区段</t>
    </r>
    <phoneticPr fontId="29" type="noConversion"/>
  </si>
  <si>
    <t>原车次</t>
    <phoneticPr fontId="29" type="noConversion"/>
  </si>
  <si>
    <t>新车次</t>
    <phoneticPr fontId="29" type="noConversion"/>
  </si>
  <si>
    <r>
      <rPr>
        <b/>
        <sz val="9"/>
        <rFont val="宋体"/>
        <family val="3"/>
        <charset val="134"/>
      </rPr>
      <t>序号</t>
    </r>
    <phoneticPr fontId="29" type="noConversion"/>
  </si>
  <si>
    <t>（六）改车次9对</t>
    <phoneticPr fontId="29" type="noConversion"/>
  </si>
  <si>
    <r>
      <rPr>
        <sz val="10"/>
        <rFont val="宋体"/>
        <family val="3"/>
        <charset val="134"/>
      </rPr>
      <t>改为</t>
    </r>
    <r>
      <rPr>
        <sz val="10"/>
        <rFont val="Times New Roman"/>
        <family val="1"/>
      </rPr>
      <t>25K</t>
    </r>
    <r>
      <rPr>
        <sz val="10"/>
        <rFont val="宋体"/>
        <family val="3"/>
        <charset val="134"/>
      </rPr>
      <t>型，</t>
    </r>
    <r>
      <rPr>
        <sz val="10"/>
        <rFont val="Times New Roman"/>
        <family val="1"/>
      </rPr>
      <t>T154/1</t>
    </r>
    <r>
      <rPr>
        <sz val="10"/>
        <rFont val="宋体"/>
        <family val="3"/>
        <charset val="134"/>
      </rPr>
      <t>次鹰潭吸污</t>
    </r>
    <phoneticPr fontId="29" type="noConversion"/>
  </si>
  <si>
    <r>
      <t>23000</t>
    </r>
    <r>
      <rPr>
        <sz val="10"/>
        <rFont val="宋体"/>
        <family val="3"/>
        <charset val="134"/>
      </rPr>
      <t>万元</t>
    </r>
    <phoneticPr fontId="29" type="noConversion"/>
  </si>
  <si>
    <t>铁总配属</t>
    <phoneticPr fontId="29" type="noConversion"/>
  </si>
  <si>
    <t>90/85</t>
    <phoneticPr fontId="29" type="noConversion"/>
  </si>
  <si>
    <t>78.2/75.3</t>
  </si>
  <si>
    <t>1968</t>
    <phoneticPr fontId="29" type="noConversion"/>
  </si>
  <si>
    <r>
      <t>25K</t>
    </r>
    <r>
      <rPr>
        <sz val="10"/>
        <rFont val="宋体"/>
        <family val="3"/>
        <charset val="134"/>
      </rPr>
      <t>型空调车底</t>
    </r>
    <phoneticPr fontId="29" type="noConversion"/>
  </si>
  <si>
    <r>
      <rPr>
        <sz val="10"/>
        <rFont val="宋体"/>
        <family val="3"/>
        <charset val="134"/>
      </rPr>
      <t>广州～泰州</t>
    </r>
    <r>
      <rPr>
        <sz val="10"/>
        <rFont val="Times New Roman"/>
        <family val="1"/>
      </rPr>
      <t>K222/3 K224/1</t>
    </r>
    <r>
      <rPr>
        <sz val="10"/>
        <rFont val="宋体"/>
        <family val="3"/>
        <charset val="134"/>
      </rPr>
      <t>次更换为</t>
    </r>
    <r>
      <rPr>
        <sz val="10"/>
        <rFont val="Times New Roman"/>
        <family val="1"/>
      </rPr>
      <t>25K</t>
    </r>
    <r>
      <rPr>
        <sz val="10"/>
        <rFont val="宋体"/>
        <family val="3"/>
        <charset val="134"/>
      </rPr>
      <t>型车底，改为特快，车次改</t>
    </r>
    <r>
      <rPr>
        <sz val="10"/>
        <rFont val="Times New Roman"/>
        <family val="1"/>
      </rPr>
      <t>T152/3 T154/1</t>
    </r>
    <phoneticPr fontId="29" type="noConversion"/>
  </si>
  <si>
    <t>T152/3
T154/1</t>
    <phoneticPr fontId="29" type="noConversion"/>
  </si>
  <si>
    <t>快速
改特快</t>
    <phoneticPr fontId="29" type="noConversion"/>
  </si>
  <si>
    <r>
      <rPr>
        <sz val="10"/>
        <rFont val="宋体"/>
        <family val="3"/>
        <charset val="134"/>
      </rPr>
      <t>改为</t>
    </r>
    <r>
      <rPr>
        <sz val="10"/>
        <rFont val="Times New Roman"/>
        <family val="1"/>
      </rPr>
      <t>25T</t>
    </r>
    <r>
      <rPr>
        <sz val="10"/>
        <rFont val="宋体"/>
        <family val="3"/>
        <charset val="134"/>
      </rPr>
      <t>型</t>
    </r>
    <phoneticPr fontId="29" type="noConversion"/>
  </si>
  <si>
    <r>
      <rPr>
        <sz val="10"/>
        <rFont val="宋体"/>
        <family val="3"/>
        <charset val="134"/>
      </rPr>
      <t>长沙～上海南</t>
    </r>
    <r>
      <rPr>
        <sz val="10"/>
        <rFont val="Times New Roman"/>
        <family val="1"/>
      </rPr>
      <t>K135/8 K137/6</t>
    </r>
    <r>
      <rPr>
        <sz val="10"/>
        <rFont val="宋体"/>
        <family val="3"/>
        <charset val="134"/>
      </rPr>
      <t>次改为直达，车次改</t>
    </r>
    <r>
      <rPr>
        <sz val="10"/>
        <rFont val="Times New Roman"/>
        <family val="1"/>
      </rPr>
      <t>Z245/8 Z246/7</t>
    </r>
    <phoneticPr fontId="29" type="noConversion"/>
  </si>
  <si>
    <t>Z245/8
Z246/7</t>
    <phoneticPr fontId="29" type="noConversion"/>
  </si>
  <si>
    <t>快速
改直达</t>
    <phoneticPr fontId="29" type="noConversion"/>
  </si>
  <si>
    <t>92.7/90.1</t>
    <phoneticPr fontId="29" type="noConversion"/>
  </si>
  <si>
    <r>
      <rPr>
        <sz val="10"/>
        <rFont val="宋体"/>
        <family val="3"/>
        <charset val="134"/>
      </rPr>
      <t>广</t>
    </r>
    <phoneticPr fontId="29" type="noConversion"/>
  </si>
  <si>
    <r>
      <rPr>
        <sz val="10"/>
        <rFont val="宋体"/>
        <family val="3"/>
        <charset val="134"/>
      </rPr>
      <t>长沙～北京</t>
    </r>
    <r>
      <rPr>
        <sz val="10"/>
        <rFont val="Times New Roman"/>
        <family val="1"/>
      </rPr>
      <t>T2/1</t>
    </r>
    <r>
      <rPr>
        <sz val="10"/>
        <rFont val="宋体"/>
        <family val="3"/>
        <charset val="134"/>
      </rPr>
      <t>次改为直达，运行区段改长沙～北京西，车次改</t>
    </r>
    <r>
      <rPr>
        <sz val="10"/>
        <rFont val="Times New Roman"/>
        <family val="1"/>
      </rPr>
      <t>Z2/1</t>
    </r>
    <phoneticPr fontId="29" type="noConversion"/>
  </si>
  <si>
    <t>Z2/1</t>
    <phoneticPr fontId="29" type="noConversion"/>
  </si>
  <si>
    <t>特快
改直达</t>
    <phoneticPr fontId="29" type="noConversion"/>
  </si>
  <si>
    <r>
      <t>4</t>
    </r>
    <r>
      <rPr>
        <sz val="10"/>
        <rFont val="宋体"/>
        <family val="3"/>
        <charset val="134"/>
      </rPr>
      <t>月</t>
    </r>
    <phoneticPr fontId="29" type="noConversion"/>
  </si>
  <si>
    <t>自局调整</t>
    <phoneticPr fontId="29" type="noConversion"/>
  </si>
  <si>
    <t>83.7/64.3</t>
    <phoneticPr fontId="29" type="noConversion"/>
  </si>
  <si>
    <t>改等级</t>
    <phoneticPr fontId="29" type="noConversion"/>
  </si>
  <si>
    <t>原经由</t>
    <phoneticPr fontId="29" type="noConversion"/>
  </si>
  <si>
    <t>25GDC600V</t>
    <phoneticPr fontId="29" type="noConversion"/>
  </si>
  <si>
    <r>
      <rPr>
        <sz val="10"/>
        <rFont val="宋体"/>
        <family val="3"/>
        <charset val="134"/>
      </rPr>
      <t>连云港东～北京</t>
    </r>
    <r>
      <rPr>
        <sz val="10"/>
        <rFont val="Times New Roman"/>
        <family val="1"/>
      </rPr>
      <t>1504/1/4 1503/2/3</t>
    </r>
    <r>
      <rPr>
        <sz val="10"/>
        <rFont val="宋体"/>
        <family val="3"/>
        <charset val="134"/>
      </rPr>
      <t>次改快速，车次改</t>
    </r>
    <r>
      <rPr>
        <sz val="10"/>
        <rFont val="Times New Roman"/>
        <family val="1"/>
      </rPr>
      <t>K1614/1/4 K1613/2/3</t>
    </r>
    <phoneticPr fontId="29" type="noConversion"/>
  </si>
  <si>
    <t>K1614/1/4
K1613/2/3</t>
    <phoneticPr fontId="29" type="noConversion"/>
  </si>
  <si>
    <t>普快
改快速</t>
    <phoneticPr fontId="29" type="noConversion"/>
  </si>
  <si>
    <r>
      <rPr>
        <sz val="10"/>
        <rFont val="宋体"/>
        <family val="3"/>
        <charset val="134"/>
      </rPr>
      <t>改为</t>
    </r>
    <r>
      <rPr>
        <sz val="10"/>
        <rFont val="Times New Roman"/>
        <family val="1"/>
      </rPr>
      <t>25T</t>
    </r>
    <r>
      <rPr>
        <sz val="10"/>
        <rFont val="宋体"/>
        <family val="3"/>
        <charset val="134"/>
      </rPr>
      <t>型。同时西安～北京西</t>
    </r>
    <r>
      <rPr>
        <sz val="10"/>
        <rFont val="Times New Roman"/>
        <family val="1"/>
      </rPr>
      <t>T42/1</t>
    </r>
    <r>
      <rPr>
        <sz val="10"/>
        <rFont val="宋体"/>
        <family val="3"/>
        <charset val="134"/>
      </rPr>
      <t>次改为</t>
    </r>
    <r>
      <rPr>
        <sz val="10"/>
        <rFont val="Times New Roman"/>
        <family val="1"/>
      </rPr>
      <t>25K</t>
    </r>
    <r>
      <rPr>
        <sz val="10"/>
        <rFont val="宋体"/>
        <family val="3"/>
        <charset val="134"/>
      </rPr>
      <t>型车底</t>
    </r>
    <phoneticPr fontId="29" type="noConversion"/>
  </si>
  <si>
    <r>
      <t>2016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月</t>
    </r>
  </si>
  <si>
    <t>101/105.6</t>
    <phoneticPr fontId="29" type="noConversion"/>
  </si>
  <si>
    <t>改车底、等级</t>
    <phoneticPr fontId="29" type="noConversion"/>
  </si>
  <si>
    <r>
      <rPr>
        <sz val="10"/>
        <rFont val="宋体"/>
        <family val="3"/>
        <charset val="134"/>
      </rPr>
      <t>西安～上海</t>
    </r>
    <r>
      <rPr>
        <sz val="10"/>
        <rFont val="Times New Roman"/>
        <family val="1"/>
      </rPr>
      <t>T140/37 T138/9</t>
    </r>
    <r>
      <rPr>
        <sz val="10"/>
        <rFont val="宋体"/>
        <family val="3"/>
        <charset val="134"/>
      </rPr>
      <t>次改为</t>
    </r>
    <r>
      <rPr>
        <sz val="10"/>
        <rFont val="Times New Roman"/>
        <family val="1"/>
      </rPr>
      <t>25T</t>
    </r>
    <r>
      <rPr>
        <sz val="10"/>
        <rFont val="宋体"/>
        <family val="3"/>
        <charset val="134"/>
      </rPr>
      <t>型车底，改为直达，车次改</t>
    </r>
    <r>
      <rPr>
        <sz val="10"/>
        <rFont val="Times New Roman"/>
        <family val="1"/>
      </rPr>
      <t>Z254/1 Z252/3</t>
    </r>
    <phoneticPr fontId="29" type="noConversion"/>
  </si>
  <si>
    <t>Z254/1
Z252/3</t>
    <phoneticPr fontId="29" type="noConversion"/>
  </si>
  <si>
    <t>特快
改直达</t>
    <phoneticPr fontId="29" type="noConversion"/>
  </si>
  <si>
    <t>73/77</t>
    <phoneticPr fontId="29" type="noConversion"/>
  </si>
  <si>
    <t>现有车底</t>
    <phoneticPr fontId="29" type="noConversion"/>
  </si>
  <si>
    <t>郑</t>
    <phoneticPr fontId="29" type="noConversion"/>
  </si>
  <si>
    <r>
      <rPr>
        <sz val="10"/>
        <rFont val="宋体"/>
        <family val="3"/>
        <charset val="134"/>
      </rPr>
      <t>郑州～杭州</t>
    </r>
    <r>
      <rPr>
        <sz val="10"/>
        <rFont val="Times New Roman"/>
        <family val="1"/>
      </rPr>
      <t>2596/3 2594/5</t>
    </r>
    <r>
      <rPr>
        <sz val="10"/>
        <rFont val="宋体"/>
        <family val="3"/>
        <charset val="134"/>
      </rPr>
      <t>改快速，车次改</t>
    </r>
    <r>
      <rPr>
        <sz val="10"/>
        <rFont val="Times New Roman"/>
        <family val="1"/>
      </rPr>
      <t>K1654/1 K1652/3</t>
    </r>
    <phoneticPr fontId="29" type="noConversion"/>
  </si>
  <si>
    <t>K1654/1
K1652/3</t>
    <phoneticPr fontId="29" type="noConversion"/>
  </si>
  <si>
    <t>82.8/88.3</t>
    <phoneticPr fontId="29" type="noConversion"/>
  </si>
  <si>
    <t>1061</t>
    <phoneticPr fontId="29" type="noConversion"/>
  </si>
  <si>
    <r>
      <t>25G</t>
    </r>
    <r>
      <rPr>
        <sz val="10"/>
        <rFont val="宋体"/>
        <family val="3"/>
        <charset val="134"/>
      </rPr>
      <t>型直供</t>
    </r>
    <r>
      <rPr>
        <sz val="10"/>
        <rFont val="Times New Roman"/>
        <family val="1"/>
      </rPr>
      <t>600V</t>
    </r>
    <phoneticPr fontId="29" type="noConversion"/>
  </si>
  <si>
    <t>1179</t>
    <phoneticPr fontId="29" type="noConversion"/>
  </si>
  <si>
    <t>17</t>
    <phoneticPr fontId="29" type="noConversion"/>
  </si>
  <si>
    <r>
      <rPr>
        <sz val="10"/>
        <rFont val="宋体"/>
        <family val="3"/>
        <charset val="134"/>
      </rPr>
      <t>郑州～杭州</t>
    </r>
    <r>
      <rPr>
        <sz val="10"/>
        <rFont val="Times New Roman"/>
        <family val="1"/>
      </rPr>
      <t>2278/5 2276/7</t>
    </r>
    <r>
      <rPr>
        <sz val="10"/>
        <rFont val="宋体"/>
        <family val="3"/>
        <charset val="134"/>
      </rPr>
      <t>次改快速，车次改</t>
    </r>
    <r>
      <rPr>
        <sz val="10"/>
        <rFont val="Times New Roman"/>
        <family val="1"/>
      </rPr>
      <t>K2278/5 K2276/7</t>
    </r>
    <phoneticPr fontId="29" type="noConversion"/>
  </si>
  <si>
    <t>K2278/5
K2276/7</t>
    <phoneticPr fontId="29" type="noConversion"/>
  </si>
  <si>
    <t>青岛北吸污</t>
    <phoneticPr fontId="29" type="noConversion"/>
  </si>
  <si>
    <r>
      <rPr>
        <sz val="10"/>
        <rFont val="宋体"/>
        <family val="3"/>
        <charset val="134"/>
      </rPr>
      <t>郑州～青岛</t>
    </r>
    <r>
      <rPr>
        <sz val="10"/>
        <rFont val="Times New Roman"/>
        <family val="1"/>
      </rPr>
      <t>1566/3 1564/5</t>
    </r>
    <r>
      <rPr>
        <sz val="10"/>
        <rFont val="宋体"/>
        <family val="3"/>
        <charset val="134"/>
      </rPr>
      <t>次改快速，同时改青岛北终到始发，车次改</t>
    </r>
    <r>
      <rPr>
        <sz val="10"/>
        <rFont val="Times New Roman"/>
        <family val="1"/>
      </rPr>
      <t>K1636/3 K1634/5</t>
    </r>
    <phoneticPr fontId="29" type="noConversion"/>
  </si>
  <si>
    <t>K1636/3
K1634/5</t>
    <phoneticPr fontId="29" type="noConversion"/>
  </si>
  <si>
    <t>看改等级时间确定是否列入方案，车次改G337/6次</t>
    <phoneticPr fontId="29" type="noConversion"/>
  </si>
  <si>
    <t>67.8/98.5</t>
    <phoneticPr fontId="29" type="noConversion"/>
  </si>
  <si>
    <t>京济</t>
    <phoneticPr fontId="29" type="noConversion"/>
  </si>
  <si>
    <r>
      <rPr>
        <sz val="10"/>
        <rFont val="宋体"/>
        <family val="3"/>
        <charset val="134"/>
      </rPr>
      <t>北京南～济南西</t>
    </r>
    <r>
      <rPr>
        <sz val="10"/>
        <rFont val="Times New Roman"/>
        <family val="1"/>
      </rPr>
      <t>D401/2</t>
    </r>
    <r>
      <rPr>
        <sz val="10"/>
        <rFont val="宋体"/>
        <family val="3"/>
        <charset val="134"/>
      </rPr>
      <t>次改高速动车组，车次改为</t>
    </r>
    <r>
      <rPr>
        <sz val="10"/>
        <rFont val="Times New Roman"/>
        <family val="1"/>
      </rPr>
      <t>G337/6</t>
    </r>
    <r>
      <rPr>
        <sz val="10"/>
        <rFont val="宋体"/>
        <family val="3"/>
        <charset val="134"/>
      </rPr>
      <t>次</t>
    </r>
    <phoneticPr fontId="29" type="noConversion"/>
  </si>
  <si>
    <t>G337/6</t>
    <phoneticPr fontId="29" type="noConversion"/>
  </si>
  <si>
    <t>动车组改高速动车组</t>
    <phoneticPr fontId="29" type="noConversion"/>
  </si>
  <si>
    <r>
      <rPr>
        <sz val="10"/>
        <rFont val="宋体"/>
        <family val="3"/>
        <charset val="134"/>
      </rPr>
      <t>图们～香坊</t>
    </r>
    <r>
      <rPr>
        <sz val="10"/>
        <rFont val="Times New Roman"/>
        <family val="1"/>
      </rPr>
      <t>2038/5 2036/7</t>
    </r>
    <r>
      <rPr>
        <sz val="10"/>
        <rFont val="宋体"/>
        <family val="3"/>
        <charset val="134"/>
      </rPr>
      <t>次改快速，车次改</t>
    </r>
    <r>
      <rPr>
        <sz val="10"/>
        <rFont val="Times New Roman"/>
        <family val="1"/>
      </rPr>
      <t>K2038/5 K2036/7</t>
    </r>
    <phoneticPr fontId="29" type="noConversion"/>
  </si>
  <si>
    <t>K2038/5
K2036/7</t>
    <phoneticPr fontId="29" type="noConversion"/>
  </si>
  <si>
    <t>成都～拉萨T22/3 T24/1次改直达，车次改Z322/3 Z324/1</t>
    <phoneticPr fontId="29" type="noConversion"/>
  </si>
  <si>
    <t>Z322/3
Z324/1</t>
    <phoneticPr fontId="29" type="noConversion"/>
  </si>
  <si>
    <t>79/63</t>
    <phoneticPr fontId="29" type="noConversion"/>
  </si>
  <si>
    <r>
      <rPr>
        <sz val="10"/>
        <rFont val="宋体"/>
        <family val="3"/>
        <charset val="134"/>
      </rPr>
      <t>佳木斯～天津</t>
    </r>
    <r>
      <rPr>
        <sz val="10"/>
        <rFont val="Times New Roman"/>
        <family val="1"/>
      </rPr>
      <t>1490/89</t>
    </r>
    <r>
      <rPr>
        <sz val="10"/>
        <rFont val="宋体"/>
        <family val="3"/>
        <charset val="134"/>
      </rPr>
      <t>次改快速，车次改</t>
    </r>
    <r>
      <rPr>
        <sz val="10"/>
        <rFont val="Times New Roman"/>
        <family val="1"/>
      </rPr>
      <t>K490/89</t>
    </r>
    <phoneticPr fontId="29" type="noConversion"/>
  </si>
  <si>
    <t>K490/89</t>
    <phoneticPr fontId="29" type="noConversion"/>
  </si>
  <si>
    <t>56/100</t>
    <phoneticPr fontId="29" type="noConversion"/>
  </si>
  <si>
    <t>相互套跑</t>
    <phoneticPr fontId="29" type="noConversion"/>
  </si>
  <si>
    <t>哈</t>
    <phoneticPr fontId="29" type="noConversion"/>
  </si>
  <si>
    <r>
      <rPr>
        <sz val="10"/>
        <rFont val="宋体"/>
        <family val="3"/>
        <charset val="134"/>
      </rPr>
      <t>佳木斯～盘锦2096</t>
    </r>
    <r>
      <rPr>
        <sz val="10"/>
        <rFont val="Times New Roman"/>
        <family val="1"/>
      </rPr>
      <t>/5</t>
    </r>
    <r>
      <rPr>
        <sz val="10"/>
        <rFont val="宋体"/>
        <family val="3"/>
        <charset val="134"/>
      </rPr>
      <t>次改快速，车次改</t>
    </r>
    <r>
      <rPr>
        <sz val="10"/>
        <rFont val="Times New Roman"/>
        <family val="1"/>
      </rPr>
      <t>K890/89</t>
    </r>
    <phoneticPr fontId="29" type="noConversion"/>
  </si>
  <si>
    <t>K890/89</t>
    <phoneticPr fontId="29" type="noConversion"/>
  </si>
  <si>
    <t>车型</t>
    <phoneticPr fontId="29" type="noConversion"/>
  </si>
  <si>
    <t>定员</t>
    <phoneticPr fontId="29" type="noConversion"/>
  </si>
  <si>
    <t>编组辆数</t>
    <phoneticPr fontId="29" type="noConversion"/>
  </si>
  <si>
    <t>组数</t>
    <phoneticPr fontId="29" type="noConversion"/>
  </si>
  <si>
    <t>等级
变化</t>
    <phoneticPr fontId="29" type="noConversion"/>
  </si>
  <si>
    <t>申请</t>
    <phoneticPr fontId="29" type="noConversion"/>
  </si>
  <si>
    <t>（五）改等级12.5对</t>
    <phoneticPr fontId="29" type="noConversion"/>
  </si>
  <si>
    <t>增加南阳调向</t>
    <phoneticPr fontId="29" type="noConversion"/>
  </si>
  <si>
    <t>西康、襄渝、汉丹线</t>
    <phoneticPr fontId="29" type="noConversion"/>
  </si>
  <si>
    <t>乌</t>
    <phoneticPr fontId="29" type="noConversion"/>
  </si>
  <si>
    <r>
      <rPr>
        <sz val="10"/>
        <rFont val="宋体"/>
        <family val="3"/>
        <charset val="134"/>
      </rPr>
      <t>乌鲁木齐南～福州</t>
    </r>
    <r>
      <rPr>
        <sz val="10"/>
        <rFont val="Times New Roman"/>
        <family val="1"/>
      </rPr>
      <t>T308/5 T306/7</t>
    </r>
    <r>
      <rPr>
        <sz val="10"/>
        <rFont val="宋体"/>
        <family val="3"/>
        <charset val="134"/>
      </rPr>
      <t>次西安至武昌间改经宁西、京广线运行</t>
    </r>
    <phoneticPr fontId="29" type="noConversion"/>
  </si>
  <si>
    <t xml:space="preserve">T308/5
T306/7 </t>
    <phoneticPr fontId="29" type="noConversion"/>
  </si>
  <si>
    <t>西康、襄渝线</t>
    <phoneticPr fontId="29" type="noConversion"/>
  </si>
  <si>
    <r>
      <rPr>
        <sz val="10"/>
        <rFont val="宋体"/>
        <family val="3"/>
        <charset val="134"/>
      </rPr>
      <t>银川～广州</t>
    </r>
    <r>
      <rPr>
        <sz val="10"/>
        <rFont val="Times New Roman"/>
        <family val="1"/>
      </rPr>
      <t>K1295/8 K1296/7</t>
    </r>
    <r>
      <rPr>
        <sz val="10"/>
        <rFont val="宋体"/>
        <family val="3"/>
        <charset val="134"/>
      </rPr>
      <t>次西安至襄阳间改经宁西、焦柳线</t>
    </r>
    <phoneticPr fontId="29" type="noConversion"/>
  </si>
  <si>
    <t>K1295/8 K1296/7</t>
    <phoneticPr fontId="29" type="noConversion"/>
  </si>
  <si>
    <t>昌九城际</t>
    <phoneticPr fontId="29" type="noConversion"/>
  </si>
  <si>
    <r>
      <rPr>
        <sz val="10"/>
        <rFont val="宋体"/>
        <family val="3"/>
        <charset val="134"/>
      </rPr>
      <t>成都</t>
    </r>
    <r>
      <rPr>
        <sz val="10"/>
        <rFont val="Times New Roman"/>
        <family val="1"/>
      </rPr>
      <t>—</t>
    </r>
    <r>
      <rPr>
        <sz val="10"/>
        <rFont val="宋体"/>
        <family val="3"/>
        <charset val="134"/>
      </rPr>
      <t>宁波</t>
    </r>
    <r>
      <rPr>
        <sz val="10"/>
        <rFont val="Times New Roman"/>
        <family val="1"/>
      </rPr>
      <t>K424/1</t>
    </r>
    <r>
      <rPr>
        <sz val="10"/>
        <rFont val="宋体"/>
        <family val="3"/>
        <charset val="134"/>
      </rPr>
      <t>次九江至乐化间改经由京九线</t>
    </r>
    <phoneticPr fontId="29" type="noConversion"/>
  </si>
  <si>
    <t>K424/1</t>
    <phoneticPr fontId="29" type="noConversion"/>
  </si>
  <si>
    <r>
      <t xml:space="preserve">25G </t>
    </r>
    <r>
      <rPr>
        <sz val="10"/>
        <rFont val="宋体"/>
        <family val="3"/>
        <charset val="134"/>
      </rPr>
      <t>型，取消合肥调向</t>
    </r>
    <phoneticPr fontId="29" type="noConversion"/>
  </si>
  <si>
    <t>72.1/70.2</t>
    <phoneticPr fontId="29" type="noConversion"/>
  </si>
  <si>
    <t>合武、淮南、水蚌、京沪线</t>
    <phoneticPr fontId="29" type="noConversion"/>
  </si>
  <si>
    <r>
      <t xml:space="preserve">25G </t>
    </r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>DC600V</t>
    </r>
    <phoneticPr fontId="29" type="noConversion"/>
  </si>
  <si>
    <t>1318</t>
    <phoneticPr fontId="29" type="noConversion"/>
  </si>
  <si>
    <t>贵阳～烟台K1202/3 K1204/1次武昌至徐州间改经由麻武、京九、青阜、符夹线</t>
    <phoneticPr fontId="29" type="noConversion"/>
  </si>
  <si>
    <t>K1202/3 K1204/1</t>
    <phoneticPr fontId="29" type="noConversion"/>
  </si>
  <si>
    <r>
      <t>25G</t>
    </r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>DC600V</t>
    </r>
    <r>
      <rPr>
        <sz val="10"/>
        <rFont val="宋体"/>
        <family val="3"/>
        <charset val="134"/>
      </rPr>
      <t>，增加襄阳调向</t>
    </r>
    <phoneticPr fontId="29" type="noConversion"/>
  </si>
  <si>
    <t>113.1/114.4</t>
    <phoneticPr fontId="29" type="noConversion"/>
  </si>
  <si>
    <t>汉丹、宁蓉线</t>
    <phoneticPr fontId="29" type="noConversion"/>
  </si>
  <si>
    <r>
      <t xml:space="preserve">25G </t>
    </r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>DC600V</t>
    </r>
    <phoneticPr fontId="29" type="noConversion"/>
  </si>
  <si>
    <r>
      <rPr>
        <sz val="10"/>
        <rFont val="宋体"/>
        <family val="3"/>
        <charset val="134"/>
      </rPr>
      <t>成都～上海</t>
    </r>
    <r>
      <rPr>
        <sz val="10"/>
        <rFont val="Times New Roman"/>
        <family val="1"/>
      </rPr>
      <t>K1158/5 K1156/7</t>
    </r>
    <r>
      <rPr>
        <sz val="10"/>
        <rFont val="宋体"/>
        <family val="3"/>
        <charset val="134"/>
      </rPr>
      <t>次襄阳东至合肥间改经由小厉、宁西线</t>
    </r>
    <phoneticPr fontId="29" type="noConversion"/>
  </si>
  <si>
    <t>K1158/5 K1156/7</t>
    <phoneticPr fontId="29" type="noConversion"/>
  </si>
  <si>
    <t>91.4/84.3</t>
    <phoneticPr fontId="29" type="noConversion"/>
  </si>
  <si>
    <r>
      <rPr>
        <sz val="10"/>
        <rFont val="宋体"/>
        <family val="3"/>
        <charset val="134"/>
      </rPr>
      <t>重庆北～上海</t>
    </r>
    <r>
      <rPr>
        <sz val="10"/>
        <rFont val="Times New Roman"/>
        <family val="1"/>
      </rPr>
      <t>K1154/1 K1152/3</t>
    </r>
    <r>
      <rPr>
        <sz val="10"/>
        <rFont val="宋体"/>
        <family val="3"/>
        <charset val="134"/>
      </rPr>
      <t>次襄阳东至合肥间改经由小厉、宁西线</t>
    </r>
    <phoneticPr fontId="29" type="noConversion"/>
  </si>
  <si>
    <t>K1154/1 K1152/3</t>
    <phoneticPr fontId="29" type="noConversion"/>
  </si>
  <si>
    <t>取消柳州、向塘调向</t>
    <phoneticPr fontId="29" type="noConversion"/>
  </si>
  <si>
    <t>黔桂、湘桂、衡柳、吉衡、京九、昌福线</t>
    <phoneticPr fontId="29" type="noConversion"/>
  </si>
  <si>
    <r>
      <rPr>
        <sz val="10"/>
        <rFont val="宋体"/>
        <family val="3"/>
        <charset val="134"/>
      </rPr>
      <t>昆明～福州</t>
    </r>
    <r>
      <rPr>
        <sz val="10"/>
        <rFont val="Times New Roman"/>
        <family val="1"/>
      </rPr>
      <t>K636/7 K638/5</t>
    </r>
    <r>
      <rPr>
        <sz val="10"/>
        <rFont val="宋体"/>
        <family val="3"/>
        <charset val="134"/>
      </rPr>
      <t>次贵阳至福州间改经由沪昆、峰福线</t>
    </r>
    <phoneticPr fontId="29" type="noConversion"/>
  </si>
  <si>
    <t>K636/7 K638/5</t>
    <phoneticPr fontId="29" type="noConversion"/>
  </si>
  <si>
    <t>湘桂、衡柳线</t>
    <phoneticPr fontId="29" type="noConversion"/>
  </si>
  <si>
    <r>
      <rPr>
        <sz val="10"/>
        <rFont val="宋体"/>
        <family val="3"/>
        <charset val="134"/>
      </rPr>
      <t>南宁～宁波</t>
    </r>
    <r>
      <rPr>
        <sz val="10"/>
        <rFont val="Times New Roman"/>
        <family val="1"/>
      </rPr>
      <t>K582/3 K584/1</t>
    </r>
    <r>
      <rPr>
        <sz val="10"/>
        <rFont val="宋体"/>
        <family val="3"/>
        <charset val="134"/>
      </rPr>
      <t>次黎塘至永州间改经由黎湛、益湛线</t>
    </r>
    <phoneticPr fontId="29" type="noConversion"/>
  </si>
  <si>
    <t>K582/3 K584/1</t>
    <phoneticPr fontId="29" type="noConversion"/>
  </si>
  <si>
    <t>衡柳线</t>
    <phoneticPr fontId="29" type="noConversion"/>
  </si>
  <si>
    <r>
      <rPr>
        <sz val="10"/>
        <rFont val="宋体"/>
        <family val="3"/>
        <charset val="134"/>
      </rPr>
      <t>湛江～北京西</t>
    </r>
    <r>
      <rPr>
        <sz val="10"/>
        <rFont val="Times New Roman"/>
        <family val="1"/>
      </rPr>
      <t>K158/7</t>
    </r>
    <r>
      <rPr>
        <sz val="10"/>
        <rFont val="宋体"/>
        <family val="3"/>
        <charset val="134"/>
      </rPr>
      <t>次在柳州至桂林北间改经由湘桂线，同时取消黎塘调向</t>
    </r>
    <phoneticPr fontId="29" type="noConversion"/>
  </si>
  <si>
    <t>K158/7</t>
    <phoneticPr fontId="29" type="noConversion"/>
  </si>
  <si>
    <t>衡柳、湘桂线</t>
    <phoneticPr fontId="29" type="noConversion"/>
  </si>
  <si>
    <r>
      <rPr>
        <sz val="10"/>
        <rFont val="宋体"/>
        <family val="3"/>
        <charset val="134"/>
      </rPr>
      <t>长沙～南宁</t>
    </r>
    <r>
      <rPr>
        <sz val="10"/>
        <rFont val="Times New Roman"/>
        <family val="1"/>
      </rPr>
      <t>K779/80</t>
    </r>
    <r>
      <rPr>
        <sz val="10"/>
        <rFont val="宋体"/>
        <family val="3"/>
        <charset val="134"/>
      </rPr>
      <t>次永州至黎塘间改经由益湛、黎湛线，车次改为</t>
    </r>
    <r>
      <rPr>
        <sz val="10"/>
        <rFont val="Times New Roman"/>
        <family val="1"/>
      </rPr>
      <t>K1779/82/79 K1780/1/0</t>
    </r>
    <phoneticPr fontId="29" type="noConversion"/>
  </si>
  <si>
    <t>K1779/82/79
K1780/1/0</t>
    <phoneticPr fontId="29" type="noConversion"/>
  </si>
  <si>
    <t>86/78</t>
    <phoneticPr fontId="29" type="noConversion"/>
  </si>
  <si>
    <r>
      <rPr>
        <sz val="10"/>
        <rFont val="宋体"/>
        <family val="3"/>
        <charset val="134"/>
      </rPr>
      <t>宁蓉线</t>
    </r>
    <phoneticPr fontId="29" type="noConversion"/>
  </si>
  <si>
    <r>
      <rPr>
        <sz val="10"/>
        <rFont val="宋体"/>
        <family val="3"/>
        <charset val="134"/>
      </rPr>
      <t>深圳东～成都东</t>
    </r>
    <r>
      <rPr>
        <sz val="10"/>
        <rFont val="Times New Roman"/>
        <family val="1"/>
      </rPr>
      <t>K1092/3 K1094/1</t>
    </r>
    <r>
      <rPr>
        <sz val="10"/>
        <rFont val="宋体"/>
        <family val="3"/>
        <charset val="134"/>
      </rPr>
      <t>次武昌至宜昌东间改经由长荆、焦柳线</t>
    </r>
    <phoneticPr fontId="29" type="noConversion"/>
  </si>
  <si>
    <t>K1092/3 K1094/1</t>
    <phoneticPr fontId="29" type="noConversion"/>
  </si>
  <si>
    <r>
      <rPr>
        <sz val="10"/>
        <rFont val="宋体"/>
        <family val="3"/>
        <charset val="134"/>
      </rPr>
      <t>九江</t>
    </r>
    <r>
      <rPr>
        <sz val="10"/>
        <rFont val="Times New Roman"/>
        <family val="1"/>
      </rPr>
      <t>—</t>
    </r>
    <r>
      <rPr>
        <sz val="10"/>
        <rFont val="宋体"/>
        <family val="3"/>
        <charset val="134"/>
      </rPr>
      <t>上海南</t>
    </r>
    <r>
      <rPr>
        <sz val="10"/>
        <rFont val="Times New Roman"/>
        <family val="1"/>
      </rPr>
      <t>K1187/6</t>
    </r>
    <r>
      <rPr>
        <sz val="10"/>
        <rFont val="宋体"/>
        <family val="3"/>
        <charset val="134"/>
      </rPr>
      <t>次九江至乐化改经由京九线</t>
    </r>
    <phoneticPr fontId="29" type="noConversion"/>
  </si>
  <si>
    <t>K1187/6</t>
    <phoneticPr fontId="29" type="noConversion"/>
  </si>
  <si>
    <t>京九线</t>
    <phoneticPr fontId="29" type="noConversion"/>
  </si>
  <si>
    <t>南</t>
    <phoneticPr fontId="29" type="noConversion"/>
  </si>
  <si>
    <r>
      <rPr>
        <sz val="10"/>
        <rFont val="宋体"/>
        <family val="3"/>
        <charset val="134"/>
      </rPr>
      <t>重庆北</t>
    </r>
    <r>
      <rPr>
        <sz val="10"/>
        <rFont val="Times New Roman"/>
        <family val="1"/>
      </rPr>
      <t>—</t>
    </r>
    <r>
      <rPr>
        <sz val="10"/>
        <rFont val="宋体"/>
        <family val="3"/>
        <charset val="134"/>
      </rPr>
      <t>福州</t>
    </r>
    <r>
      <rPr>
        <sz val="10"/>
        <rFont val="Times New Roman"/>
        <family val="1"/>
      </rPr>
      <t>K806/3</t>
    </r>
    <r>
      <rPr>
        <sz val="10"/>
        <rFont val="宋体"/>
        <family val="3"/>
        <charset val="134"/>
      </rPr>
      <t>次庐山至乐化改经由昌九城际</t>
    </r>
    <phoneticPr fontId="29" type="noConversion"/>
  </si>
  <si>
    <t>K806/3</t>
    <phoneticPr fontId="29" type="noConversion"/>
  </si>
  <si>
    <t>昌九城际，京九线</t>
    <phoneticPr fontId="29" type="noConversion"/>
  </si>
  <si>
    <r>
      <rPr>
        <sz val="10"/>
        <rFont val="宋体"/>
        <family val="3"/>
        <charset val="134"/>
      </rPr>
      <t>北京西</t>
    </r>
    <r>
      <rPr>
        <sz val="10"/>
        <rFont val="Times New Roman"/>
        <family val="1"/>
      </rPr>
      <t>—</t>
    </r>
    <r>
      <rPr>
        <sz val="10"/>
        <rFont val="宋体"/>
        <family val="3"/>
        <charset val="134"/>
      </rPr>
      <t>福州</t>
    </r>
    <r>
      <rPr>
        <sz val="10"/>
        <rFont val="Times New Roman"/>
        <family val="1"/>
      </rPr>
      <t>Z59/8/9</t>
    </r>
    <r>
      <rPr>
        <sz val="10"/>
        <rFont val="宋体"/>
        <family val="3"/>
        <charset val="134"/>
      </rPr>
      <t>次九江至乐化间改经由京九线，乐化至向塘间改经由西环线</t>
    </r>
    <phoneticPr fontId="29" type="noConversion"/>
  </si>
  <si>
    <t>Z59/8/9</t>
    <phoneticPr fontId="29" type="noConversion"/>
  </si>
  <si>
    <t>胶济客专</t>
    <phoneticPr fontId="29" type="noConversion"/>
  </si>
  <si>
    <r>
      <rPr>
        <sz val="10"/>
        <rFont val="宋体"/>
        <family val="3"/>
        <charset val="134"/>
      </rPr>
      <t>金华～烟台</t>
    </r>
    <r>
      <rPr>
        <sz val="10"/>
        <rFont val="Times New Roman"/>
        <family val="1"/>
      </rPr>
      <t>K1182/3 K1184/1</t>
    </r>
    <r>
      <rPr>
        <sz val="10"/>
        <rFont val="宋体"/>
        <family val="3"/>
        <charset val="134"/>
      </rPr>
      <t>次济南东至高密间改经由胶济线</t>
    </r>
    <phoneticPr fontId="29" type="noConversion"/>
  </si>
  <si>
    <t>K1182/3
K1184/1</t>
    <phoneticPr fontId="29" type="noConversion"/>
  </si>
  <si>
    <r>
      <rPr>
        <sz val="10"/>
        <rFont val="宋体"/>
        <family val="3"/>
        <charset val="134"/>
      </rPr>
      <t>连云港东</t>
    </r>
    <r>
      <rPr>
        <sz val="10"/>
        <rFont val="Times New Roman"/>
        <family val="1"/>
      </rPr>
      <t>—</t>
    </r>
    <r>
      <rPr>
        <sz val="10"/>
        <rFont val="宋体"/>
        <family val="3"/>
        <charset val="134"/>
      </rPr>
      <t>广州</t>
    </r>
    <r>
      <rPr>
        <sz val="10"/>
        <rFont val="Times New Roman"/>
        <family val="1"/>
      </rPr>
      <t>K304/1</t>
    </r>
    <r>
      <rPr>
        <sz val="10"/>
        <rFont val="宋体"/>
        <family val="3"/>
        <charset val="134"/>
      </rPr>
      <t>次九江至乐化间改经由京九线运行，乐化至向塘间改经由西环线</t>
    </r>
    <phoneticPr fontId="29" type="noConversion"/>
  </si>
  <si>
    <t>K304/1</t>
    <phoneticPr fontId="29" type="noConversion"/>
  </si>
  <si>
    <r>
      <rPr>
        <sz val="10"/>
        <rFont val="宋体"/>
        <family val="3"/>
        <charset val="134"/>
      </rPr>
      <t>泰州</t>
    </r>
    <r>
      <rPr>
        <sz val="10"/>
        <rFont val="Times New Roman"/>
        <family val="1"/>
      </rPr>
      <t>—</t>
    </r>
    <r>
      <rPr>
        <sz val="10"/>
        <rFont val="宋体"/>
        <family val="3"/>
        <charset val="134"/>
      </rPr>
      <t>深圳东</t>
    </r>
    <r>
      <rPr>
        <sz val="10"/>
        <rFont val="Times New Roman"/>
        <family val="1"/>
      </rPr>
      <t>K94/1</t>
    </r>
    <r>
      <rPr>
        <sz val="10"/>
        <rFont val="宋体"/>
        <family val="3"/>
        <charset val="134"/>
      </rPr>
      <t>次乐化至向塘间改经由西环线</t>
    </r>
    <phoneticPr fontId="29" type="noConversion"/>
  </si>
  <si>
    <t>K94/1</t>
    <phoneticPr fontId="29" type="noConversion"/>
  </si>
  <si>
    <t>隔日分别在连云港东、南京始发终到。</t>
    <phoneticPr fontId="29" type="noConversion"/>
  </si>
  <si>
    <t>兰新客专</t>
    <phoneticPr fontId="29" type="noConversion"/>
  </si>
  <si>
    <r>
      <rPr>
        <sz val="10"/>
        <rFont val="宋体"/>
        <family val="3"/>
        <charset val="134"/>
      </rPr>
      <t>连云港东～乌鲁木齐南</t>
    </r>
    <r>
      <rPr>
        <sz val="10"/>
        <rFont val="Times New Roman"/>
        <family val="1"/>
      </rPr>
      <t>K1354/1 K1352/3</t>
    </r>
    <r>
      <rPr>
        <sz val="10"/>
        <rFont val="宋体"/>
        <family val="3"/>
        <charset val="134"/>
      </rPr>
      <t>次兰州至嘉峪关间改经由兰新线。隔日改南京始发终到，南京～乌鲁木齐南车次改</t>
    </r>
    <r>
      <rPr>
        <sz val="10"/>
        <rFont val="Times New Roman"/>
        <family val="1"/>
      </rPr>
      <t>K1540/37 K1538/9</t>
    </r>
    <r>
      <rPr>
        <sz val="10"/>
        <rFont val="宋体"/>
        <family val="3"/>
        <charset val="134"/>
      </rPr>
      <t>次</t>
    </r>
    <phoneticPr fontId="29" type="noConversion"/>
  </si>
  <si>
    <t>K1354/1
K1352/3
K1540/37
K1538/9</t>
    <phoneticPr fontId="29" type="noConversion"/>
  </si>
  <si>
    <t>京九线，西环线</t>
    <phoneticPr fontId="29" type="noConversion"/>
  </si>
  <si>
    <r>
      <rPr>
        <sz val="10"/>
        <rFont val="宋体"/>
        <family val="3"/>
        <charset val="134"/>
      </rPr>
      <t>昆明</t>
    </r>
    <r>
      <rPr>
        <sz val="10"/>
        <rFont val="Times New Roman"/>
        <family val="1"/>
      </rPr>
      <t>—</t>
    </r>
    <r>
      <rPr>
        <sz val="10"/>
        <rFont val="宋体"/>
        <family val="3"/>
        <charset val="134"/>
      </rPr>
      <t>烟台</t>
    </r>
    <r>
      <rPr>
        <sz val="10"/>
        <rFont val="Times New Roman"/>
        <family val="1"/>
      </rPr>
      <t>K876/7</t>
    </r>
    <r>
      <rPr>
        <sz val="10"/>
        <rFont val="宋体"/>
        <family val="3"/>
        <charset val="134"/>
      </rPr>
      <t>次九江至乐化间改经由昌九城际运行，乐化至向塘间改经由京九线</t>
    </r>
    <phoneticPr fontId="29" type="noConversion"/>
  </si>
  <si>
    <t>K876/7</t>
    <phoneticPr fontId="29" type="noConversion"/>
  </si>
  <si>
    <t>69.6/62.4</t>
    <phoneticPr fontId="29" type="noConversion"/>
  </si>
  <si>
    <t>胶济客专，淮南、皖赣、鹰厦、峰福线</t>
    <phoneticPr fontId="29" type="noConversion"/>
  </si>
  <si>
    <r>
      <rPr>
        <sz val="10"/>
        <rFont val="宋体"/>
        <family val="3"/>
        <charset val="134"/>
      </rPr>
      <t>青岛～福州</t>
    </r>
    <r>
      <rPr>
        <sz val="10"/>
        <rFont val="Times New Roman"/>
        <family val="1"/>
      </rPr>
      <t>K70/67 K68/9</t>
    </r>
    <r>
      <rPr>
        <sz val="10"/>
        <rFont val="宋体"/>
        <family val="3"/>
        <charset val="134"/>
      </rPr>
      <t>次即墨至济南东间改经由胶济线，阜阳至福州间改经由京九、昌福线。</t>
    </r>
    <phoneticPr fontId="29" type="noConversion"/>
  </si>
  <si>
    <t>K70/67 K68/9</t>
    <phoneticPr fontId="29" type="noConversion"/>
  </si>
  <si>
    <t>陇海、京广、武九、京九线</t>
    <phoneticPr fontId="29" type="noConversion"/>
  </si>
  <si>
    <r>
      <rPr>
        <sz val="10"/>
        <rFont val="宋体"/>
        <family val="3"/>
        <charset val="134"/>
      </rPr>
      <t>西安～厦门</t>
    </r>
    <r>
      <rPr>
        <sz val="10"/>
        <rFont val="Times New Roman"/>
        <family val="1"/>
      </rPr>
      <t>K242/3 K244/1</t>
    </r>
    <r>
      <rPr>
        <sz val="10"/>
        <rFont val="宋体"/>
        <family val="3"/>
        <charset val="134"/>
      </rPr>
      <t>次西安至南昌间改经宁西、京九线</t>
    </r>
    <phoneticPr fontId="29" type="noConversion"/>
  </si>
  <si>
    <t>K242/3 K244/1</t>
    <phoneticPr fontId="29" type="noConversion"/>
  </si>
  <si>
    <r>
      <rPr>
        <sz val="10"/>
        <rFont val="宋体"/>
        <family val="3"/>
        <charset val="134"/>
      </rPr>
      <t>西宁～武昌</t>
    </r>
    <r>
      <rPr>
        <sz val="10"/>
        <rFont val="Times New Roman"/>
        <family val="1"/>
      </rPr>
      <t>K622/3 K624/1</t>
    </r>
    <r>
      <rPr>
        <sz val="10"/>
        <rFont val="宋体"/>
        <family val="3"/>
        <charset val="134"/>
      </rPr>
      <t>次西安至襄阳间改经宁西、焦柳线</t>
    </r>
    <phoneticPr fontId="29" type="noConversion"/>
  </si>
  <si>
    <t>K622/3 K624/1</t>
    <phoneticPr fontId="29" type="noConversion"/>
  </si>
  <si>
    <r>
      <rPr>
        <sz val="10"/>
        <rFont val="宋体"/>
        <family val="3"/>
        <charset val="134"/>
      </rPr>
      <t>宜昌东</t>
    </r>
    <r>
      <rPr>
        <sz val="10"/>
        <rFont val="Times New Roman"/>
        <family val="1"/>
      </rPr>
      <t>—</t>
    </r>
    <r>
      <rPr>
        <sz val="10"/>
        <rFont val="宋体"/>
        <family val="3"/>
        <charset val="134"/>
      </rPr>
      <t>上海南</t>
    </r>
    <r>
      <rPr>
        <sz val="10"/>
        <rFont val="Times New Roman"/>
        <family val="1"/>
      </rPr>
      <t>K254/1/4</t>
    </r>
    <r>
      <rPr>
        <sz val="10"/>
        <rFont val="宋体"/>
        <family val="3"/>
        <charset val="134"/>
      </rPr>
      <t>次乐化至向塘间改经由西环线</t>
    </r>
    <phoneticPr fontId="29" type="noConversion"/>
  </si>
  <si>
    <t>K254/1/4</t>
    <phoneticPr fontId="29" type="noConversion"/>
  </si>
  <si>
    <r>
      <rPr>
        <sz val="10"/>
        <rFont val="宋体"/>
        <family val="3"/>
        <charset val="134"/>
      </rPr>
      <t>郑州</t>
    </r>
    <r>
      <rPr>
        <sz val="10"/>
        <rFont val="Times New Roman"/>
        <family val="1"/>
      </rPr>
      <t>—</t>
    </r>
    <r>
      <rPr>
        <sz val="10"/>
        <rFont val="宋体"/>
        <family val="3"/>
        <charset val="134"/>
      </rPr>
      <t>厦门</t>
    </r>
    <r>
      <rPr>
        <sz val="10"/>
        <rFont val="Times New Roman"/>
        <family val="1"/>
      </rPr>
      <t>K742/3</t>
    </r>
    <r>
      <rPr>
        <sz val="10"/>
        <rFont val="宋体"/>
        <family val="3"/>
        <charset val="134"/>
      </rPr>
      <t>次九江至乐化间改经由昌九城际，乐化至向塘间改经由京九线</t>
    </r>
    <phoneticPr fontId="29" type="noConversion"/>
  </si>
  <si>
    <t>K742/3</t>
    <phoneticPr fontId="29" type="noConversion"/>
  </si>
  <si>
    <t>增加聊城调向</t>
    <phoneticPr fontId="29" type="noConversion"/>
  </si>
  <si>
    <t>石德、京沪线</t>
    <phoneticPr fontId="29" type="noConversion"/>
  </si>
  <si>
    <r>
      <rPr>
        <sz val="10"/>
        <rFont val="宋体"/>
        <family val="3"/>
        <charset val="134"/>
      </rPr>
      <t>太原～烟台</t>
    </r>
    <r>
      <rPr>
        <sz val="10"/>
        <rFont val="Times New Roman"/>
        <family val="1"/>
      </rPr>
      <t>K1292/3 K1294/1</t>
    </r>
    <r>
      <rPr>
        <sz val="10"/>
        <rFont val="宋体"/>
        <family val="3"/>
        <charset val="134"/>
      </rPr>
      <t>次衡水至济南东间改经由京九、邯济线</t>
    </r>
    <phoneticPr fontId="29" type="noConversion"/>
  </si>
  <si>
    <t>K1292/3 K1294/1</t>
    <phoneticPr fontId="29" type="noConversion"/>
  </si>
  <si>
    <r>
      <rPr>
        <sz val="10"/>
        <rFont val="宋体"/>
        <family val="3"/>
        <charset val="134"/>
      </rPr>
      <t>天津</t>
    </r>
    <r>
      <rPr>
        <sz val="10"/>
        <rFont val="Times New Roman"/>
        <family val="1"/>
      </rPr>
      <t>—</t>
    </r>
    <r>
      <rPr>
        <sz val="10"/>
        <rFont val="宋体"/>
        <family val="3"/>
        <charset val="134"/>
      </rPr>
      <t>深圳东</t>
    </r>
    <r>
      <rPr>
        <sz val="10"/>
        <rFont val="Times New Roman"/>
        <family val="1"/>
      </rPr>
      <t>K1622/19</t>
    </r>
    <r>
      <rPr>
        <sz val="10"/>
        <rFont val="宋体"/>
        <family val="3"/>
        <charset val="134"/>
      </rPr>
      <t>次九江至乐化间改经由京九线运行，乐化至向塘间改经由西环线</t>
    </r>
    <phoneticPr fontId="29" type="noConversion"/>
  </si>
  <si>
    <t>K1622/19</t>
    <phoneticPr fontId="29" type="noConversion"/>
  </si>
  <si>
    <t>快速</t>
    <phoneticPr fontId="29" type="noConversion"/>
  </si>
  <si>
    <t>津秦、京沪、合蚌高速、宁蓉线、京广高速</t>
  </si>
  <si>
    <r>
      <rPr>
        <sz val="10"/>
        <rFont val="宋体"/>
        <family val="3"/>
        <charset val="134"/>
      </rPr>
      <t>天津～长沙南</t>
    </r>
    <r>
      <rPr>
        <sz val="10"/>
        <rFont val="Times New Roman"/>
        <family val="1"/>
      </rPr>
      <t>G292/3 G294/1</t>
    </r>
    <r>
      <rPr>
        <sz val="10"/>
        <rFont val="宋体"/>
        <family val="3"/>
        <charset val="134"/>
      </rPr>
      <t>次改经由津霸客专、霸徐线、京广高速</t>
    </r>
    <phoneticPr fontId="29" type="noConversion"/>
  </si>
  <si>
    <t>G292/3 G294/1</t>
    <phoneticPr fontId="29" type="noConversion"/>
  </si>
  <si>
    <t>湘桂线</t>
    <phoneticPr fontId="29" type="noConversion"/>
  </si>
  <si>
    <t>沈</t>
    <phoneticPr fontId="29" type="noConversion"/>
  </si>
  <si>
    <r>
      <rPr>
        <sz val="10"/>
        <rFont val="宋体"/>
        <family val="3"/>
        <charset val="134"/>
      </rPr>
      <t>长春～南宁</t>
    </r>
    <r>
      <rPr>
        <sz val="10"/>
        <rFont val="Times New Roman"/>
        <family val="1"/>
      </rPr>
      <t>K2388/5 K2386/7</t>
    </r>
    <r>
      <rPr>
        <sz val="10"/>
        <rFont val="宋体"/>
        <family val="3"/>
        <charset val="134"/>
      </rPr>
      <t>次桂林北至柳州间改经由衡柳线</t>
    </r>
    <phoneticPr fontId="29" type="noConversion"/>
  </si>
  <si>
    <t>K2388/5 K2386/7</t>
    <phoneticPr fontId="29" type="noConversion"/>
  </si>
  <si>
    <t>取消承德调向</t>
    <phoneticPr fontId="29" type="noConversion"/>
  </si>
  <si>
    <t>44/50</t>
    <phoneticPr fontId="29" type="noConversion"/>
  </si>
  <si>
    <t>新义、锦承、京承线</t>
    <phoneticPr fontId="29" type="noConversion"/>
  </si>
  <si>
    <r>
      <rPr>
        <sz val="10"/>
        <rFont val="宋体"/>
        <family val="3"/>
        <charset val="134"/>
      </rPr>
      <t>阜新～北京北</t>
    </r>
    <r>
      <rPr>
        <sz val="10"/>
        <rFont val="Times New Roman"/>
        <family val="1"/>
      </rPr>
      <t>2102/3/2 2101/4/1</t>
    </r>
    <r>
      <rPr>
        <sz val="10"/>
        <rFont val="宋体"/>
        <family val="3"/>
        <charset val="134"/>
      </rPr>
      <t>次改经由新义、锦承、沈山、津山、京哈线运行，改为北京东终到始发，改快速，车次改</t>
    </r>
    <r>
      <rPr>
        <sz val="10"/>
        <rFont val="Times New Roman"/>
        <family val="1"/>
      </rPr>
      <t>K916/5</t>
    </r>
    <phoneticPr fontId="29" type="noConversion"/>
  </si>
  <si>
    <t>K916/5</t>
    <phoneticPr fontId="29" type="noConversion"/>
  </si>
  <si>
    <t>京哈线</t>
    <phoneticPr fontId="29" type="noConversion"/>
  </si>
  <si>
    <r>
      <rPr>
        <sz val="10"/>
        <rFont val="宋体"/>
        <family val="3"/>
        <charset val="134"/>
      </rPr>
      <t>长春</t>
    </r>
    <r>
      <rPr>
        <sz val="10"/>
        <rFont val="Times New Roman"/>
        <family val="1"/>
      </rPr>
      <t>—</t>
    </r>
    <r>
      <rPr>
        <sz val="10"/>
        <rFont val="宋体"/>
        <family val="3"/>
        <charset val="134"/>
      </rPr>
      <t>西安</t>
    </r>
    <r>
      <rPr>
        <sz val="10"/>
        <rFont val="Times New Roman"/>
        <family val="1"/>
      </rPr>
      <t>K128/5</t>
    </r>
    <r>
      <rPr>
        <sz val="10"/>
        <rFont val="宋体"/>
        <family val="3"/>
        <charset val="134"/>
      </rPr>
      <t>次山海关至狼窝铺间改经由津山线</t>
    </r>
    <phoneticPr fontId="29" type="noConversion"/>
  </si>
  <si>
    <t>K128/5</t>
  </si>
  <si>
    <t>增加郑州调向，取消新乡调向</t>
    <phoneticPr fontId="29" type="noConversion"/>
  </si>
  <si>
    <t>沈山（返程京哈）、京哈、津山、津霸、京九、新石、太新、焦柳、陇海、宝成线</t>
    <phoneticPr fontId="29" type="noConversion"/>
  </si>
  <si>
    <r>
      <rPr>
        <sz val="10"/>
        <rFont val="宋体"/>
        <family val="3"/>
        <charset val="134"/>
      </rPr>
      <t>沈阳北～成都</t>
    </r>
    <r>
      <rPr>
        <sz val="10"/>
        <rFont val="Times New Roman"/>
        <family val="1"/>
      </rPr>
      <t>K388/5 K386/7</t>
    </r>
    <r>
      <rPr>
        <sz val="10"/>
        <rFont val="宋体"/>
        <family val="3"/>
        <charset val="134"/>
      </rPr>
      <t>次改经由沈大、沟海、沈山、京哈、津山、津霸、霸徐、京广、陇海、西康、襄渝、达成、遂成线</t>
    </r>
    <phoneticPr fontId="29" type="noConversion"/>
  </si>
  <si>
    <t>K388/5
K386/7</t>
    <phoneticPr fontId="29" type="noConversion"/>
  </si>
  <si>
    <t>取消郑州调向。</t>
    <phoneticPr fontId="29" type="noConversion"/>
  </si>
  <si>
    <t>100/89.3</t>
    <phoneticPr fontId="29" type="noConversion"/>
  </si>
  <si>
    <t>津霸、京九、陇海线</t>
    <phoneticPr fontId="29" type="noConversion"/>
  </si>
  <si>
    <t>25K</t>
    <phoneticPr fontId="29" type="noConversion"/>
  </si>
  <si>
    <r>
      <rPr>
        <sz val="10"/>
        <rFont val="宋体"/>
        <family val="3"/>
        <charset val="134"/>
      </rPr>
      <t>大连～广州</t>
    </r>
    <r>
      <rPr>
        <sz val="10"/>
        <rFont val="Times New Roman"/>
        <family val="1"/>
      </rPr>
      <t>T369/8/9 T370/67/70</t>
    </r>
    <r>
      <rPr>
        <sz val="10"/>
        <rFont val="宋体"/>
        <family val="3"/>
        <charset val="134"/>
      </rPr>
      <t>次天津至郑州间改经由津霸、霸徐、京广线</t>
    </r>
    <phoneticPr fontId="29" type="noConversion"/>
  </si>
  <si>
    <t>T369/8/9
T370/67/70</t>
    <phoneticPr fontId="29" type="noConversion"/>
  </si>
  <si>
    <t>增加哈尔滨西调向，取消大安北、大庆西调向</t>
    <phoneticPr fontId="29" type="noConversion"/>
  </si>
  <si>
    <t>长白、通让线</t>
  </si>
  <si>
    <r>
      <rPr>
        <sz val="10"/>
        <rFont val="宋体"/>
        <family val="3"/>
        <charset val="134"/>
      </rPr>
      <t>沈阳～齐齐哈尔</t>
    </r>
    <r>
      <rPr>
        <sz val="10"/>
        <rFont val="Times New Roman"/>
        <family val="1"/>
      </rPr>
      <t>T309/10</t>
    </r>
    <r>
      <rPr>
        <sz val="10"/>
        <rFont val="宋体"/>
        <family val="3"/>
        <charset val="134"/>
      </rPr>
      <t>次长春至大庆西间改经由京哈、滨州线</t>
    </r>
    <phoneticPr fontId="29" type="noConversion"/>
  </si>
  <si>
    <t>T309/10</t>
  </si>
  <si>
    <t>襄渝、西康、陇海线</t>
    <phoneticPr fontId="29" type="noConversion"/>
  </si>
  <si>
    <r>
      <rPr>
        <sz val="10"/>
        <rFont val="宋体"/>
        <family val="3"/>
        <charset val="134"/>
      </rPr>
      <t>重庆北～拉萨</t>
    </r>
    <r>
      <rPr>
        <sz val="10"/>
        <rFont val="Times New Roman"/>
        <family val="1"/>
      </rPr>
      <t>T222/3 T224/1</t>
    </r>
    <r>
      <rPr>
        <sz val="10"/>
        <rFont val="宋体"/>
        <family val="3"/>
        <charset val="134"/>
      </rPr>
      <t>次重庆北至宝鸡间改经由兰渝、宝成线，改直达，车次改</t>
    </r>
    <r>
      <rPr>
        <sz val="10"/>
        <rFont val="Times New Roman"/>
        <family val="1"/>
      </rPr>
      <t>Z222/3 Z224/1</t>
    </r>
    <phoneticPr fontId="29" type="noConversion"/>
  </si>
  <si>
    <t>Z222/3 Z224/1</t>
    <phoneticPr fontId="29" type="noConversion"/>
  </si>
  <si>
    <t>取消进北京站</t>
    <phoneticPr fontId="29" type="noConversion"/>
  </si>
  <si>
    <t>90.1/70</t>
    <phoneticPr fontId="29" type="noConversion"/>
  </si>
  <si>
    <t>京哈、京广线</t>
    <phoneticPr fontId="29" type="noConversion"/>
  </si>
  <si>
    <r>
      <rPr>
        <sz val="10"/>
        <rFont val="宋体"/>
        <family val="3"/>
        <charset val="134"/>
      </rPr>
      <t>沈阳北～广州东</t>
    </r>
    <r>
      <rPr>
        <sz val="10"/>
        <rFont val="Times New Roman"/>
        <family val="1"/>
      </rPr>
      <t>Z12/3 Z14/1</t>
    </r>
    <r>
      <rPr>
        <sz val="10"/>
        <rFont val="宋体"/>
        <family val="3"/>
        <charset val="134"/>
      </rPr>
      <t>次不进北京，改经由津山、津霸、霸徐线</t>
    </r>
    <phoneticPr fontId="29" type="noConversion"/>
  </si>
  <si>
    <t>Z12/3
Z14/1</t>
    <phoneticPr fontId="29" type="noConversion"/>
  </si>
  <si>
    <t>取消大庆西、大安北调向</t>
    <phoneticPr fontId="29" type="noConversion"/>
  </si>
  <si>
    <t>平齐、滨洲、通让、长白线</t>
    <phoneticPr fontId="29" type="noConversion"/>
  </si>
  <si>
    <r>
      <rPr>
        <sz val="10"/>
        <rFont val="宋体"/>
        <family val="3"/>
        <charset val="134"/>
      </rPr>
      <t>齐齐哈尔～大连</t>
    </r>
    <r>
      <rPr>
        <sz val="10"/>
        <rFont val="Times New Roman"/>
        <family val="1"/>
      </rPr>
      <t>2210/09</t>
    </r>
    <r>
      <rPr>
        <sz val="10"/>
        <rFont val="宋体"/>
        <family val="3"/>
        <charset val="134"/>
      </rPr>
      <t>次齐齐哈尔至长春间改经由齐北、滨北、京哈线，车次改为</t>
    </r>
    <r>
      <rPr>
        <sz val="10"/>
        <rFont val="Times New Roman"/>
        <family val="1"/>
      </rPr>
      <t>2207/10 2209/8</t>
    </r>
    <phoneticPr fontId="29" type="noConversion"/>
  </si>
  <si>
    <t>2207/10
2209/8</t>
    <phoneticPr fontId="29" type="noConversion"/>
  </si>
  <si>
    <r>
      <rPr>
        <sz val="10"/>
        <rFont val="宋体"/>
        <family val="3"/>
        <charset val="134"/>
      </rPr>
      <t>哈尔滨</t>
    </r>
    <r>
      <rPr>
        <sz val="10"/>
        <rFont val="Times New Roman"/>
        <family val="1"/>
      </rPr>
      <t>—</t>
    </r>
    <r>
      <rPr>
        <sz val="10"/>
        <rFont val="宋体"/>
        <family val="3"/>
        <charset val="134"/>
      </rPr>
      <t>郑州</t>
    </r>
    <r>
      <rPr>
        <sz val="10"/>
        <rFont val="Times New Roman"/>
        <family val="1"/>
      </rPr>
      <t>K928/5</t>
    </r>
    <r>
      <rPr>
        <sz val="10"/>
        <rFont val="宋体"/>
        <family val="3"/>
        <charset val="134"/>
      </rPr>
      <t>次沈阳北至狼窝铺间改经由沈山、龙山联络、津山线</t>
    </r>
    <phoneticPr fontId="29" type="noConversion"/>
  </si>
  <si>
    <t>K928/5</t>
  </si>
  <si>
    <t>沈山、龙山联络、京哈线</t>
    <phoneticPr fontId="29" type="noConversion"/>
  </si>
  <si>
    <r>
      <rPr>
        <sz val="10"/>
        <rFont val="宋体"/>
        <family val="3"/>
        <charset val="134"/>
      </rPr>
      <t>牡丹江</t>
    </r>
    <r>
      <rPr>
        <sz val="10"/>
        <rFont val="Times New Roman"/>
        <family val="1"/>
      </rPr>
      <t>—</t>
    </r>
    <r>
      <rPr>
        <sz val="10"/>
        <rFont val="宋体"/>
        <family val="3"/>
        <charset val="134"/>
      </rPr>
      <t>北京</t>
    </r>
    <r>
      <rPr>
        <sz val="10"/>
        <rFont val="Times New Roman"/>
        <family val="1"/>
      </rPr>
      <t>T298</t>
    </r>
    <r>
      <rPr>
        <sz val="10"/>
        <rFont val="宋体"/>
        <family val="3"/>
        <charset val="134"/>
      </rPr>
      <t>次沈阳北至秦皇岛间改经由京哈线</t>
    </r>
    <phoneticPr fontId="29" type="noConversion"/>
  </si>
  <si>
    <t>T298</t>
  </si>
  <si>
    <r>
      <rPr>
        <sz val="10"/>
        <rFont val="宋体"/>
        <family val="3"/>
        <charset val="134"/>
      </rPr>
      <t>哈尔滨</t>
    </r>
    <r>
      <rPr>
        <sz val="10"/>
        <rFont val="Times New Roman"/>
        <family val="1"/>
      </rPr>
      <t>—</t>
    </r>
    <r>
      <rPr>
        <sz val="10"/>
        <rFont val="宋体"/>
        <family val="3"/>
        <charset val="134"/>
      </rPr>
      <t>上海</t>
    </r>
    <r>
      <rPr>
        <sz val="10"/>
        <rFont val="Times New Roman"/>
        <family val="1"/>
      </rPr>
      <t>Z174/1</t>
    </r>
    <r>
      <rPr>
        <sz val="10"/>
        <rFont val="宋体"/>
        <family val="3"/>
        <charset val="134"/>
      </rPr>
      <t>次沈阳北至秦皇岛间改经由沈山、龙山联络、京哈线</t>
    </r>
    <phoneticPr fontId="29" type="noConversion"/>
  </si>
  <si>
    <t>Z174/1</t>
  </si>
  <si>
    <t>直达</t>
    <phoneticPr fontId="29" type="noConversion"/>
  </si>
  <si>
    <r>
      <rPr>
        <sz val="10"/>
        <rFont val="宋体"/>
        <family val="3"/>
        <charset val="134"/>
      </rPr>
      <t>海口</t>
    </r>
    <r>
      <rPr>
        <sz val="10"/>
        <rFont val="Times New Roman"/>
        <family val="1"/>
      </rPr>
      <t>—</t>
    </r>
    <r>
      <rPr>
        <sz val="10"/>
        <rFont val="宋体"/>
        <family val="3"/>
        <charset val="134"/>
      </rPr>
      <t>哈尔滨西</t>
    </r>
    <r>
      <rPr>
        <sz val="10"/>
        <rFont val="Times New Roman"/>
        <family val="1"/>
      </rPr>
      <t>Z112/3</t>
    </r>
    <r>
      <rPr>
        <sz val="10"/>
        <rFont val="宋体"/>
        <family val="3"/>
        <charset val="134"/>
      </rPr>
      <t>次秦皇岛至沈阳北间改经由京哈、龙山联络、沈山线，改哈尔滨终到</t>
    </r>
    <phoneticPr fontId="29" type="noConversion"/>
  </si>
  <si>
    <t>Z112/3</t>
  </si>
  <si>
    <t>京沪、合蚌高速、宁蓉线、京广高速</t>
    <phoneticPr fontId="29" type="noConversion"/>
  </si>
  <si>
    <r>
      <rPr>
        <sz val="10"/>
        <rFont val="宋体"/>
        <family val="3"/>
        <charset val="134"/>
      </rPr>
      <t>哈尔滨西～武汉</t>
    </r>
    <r>
      <rPr>
        <sz val="10"/>
        <rFont val="Times New Roman"/>
        <family val="1"/>
      </rPr>
      <t>G1276/7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G1278/5</t>
    </r>
    <r>
      <rPr>
        <sz val="10"/>
        <rFont val="宋体"/>
        <family val="3"/>
        <charset val="134"/>
      </rPr>
      <t>次天津西至武汉间改经由津霸客专、霸徐线、京广高速</t>
    </r>
    <phoneticPr fontId="29" type="noConversion"/>
  </si>
  <si>
    <t>G1276/7
G1278/5</t>
    <phoneticPr fontId="29" type="noConversion"/>
  </si>
  <si>
    <t>实施时间</t>
    <phoneticPr fontId="29" type="noConversion"/>
  </si>
  <si>
    <t>本列车往返年客座率</t>
    <phoneticPr fontId="29" type="noConversion"/>
  </si>
  <si>
    <t>对数</t>
    <phoneticPr fontId="29" type="noConversion"/>
  </si>
  <si>
    <t>（四）改经由33对</t>
    <phoneticPr fontId="29" type="noConversion"/>
  </si>
  <si>
    <t>原隔日兰州、嘉峪关始发终到改为每日敦煌始发终到，与嘉峪关～敦煌管内1对套跑</t>
    <phoneticPr fontId="29" type="noConversion"/>
  </si>
  <si>
    <t>69.5/70.1</t>
  </si>
  <si>
    <t>2221</t>
    <phoneticPr fontId="29" type="noConversion"/>
  </si>
  <si>
    <t>敦煌、兰新、干武线</t>
    <phoneticPr fontId="29" type="noConversion"/>
  </si>
  <si>
    <r>
      <rPr>
        <sz val="10"/>
        <rFont val="宋体"/>
        <family val="3"/>
        <charset val="134"/>
      </rPr>
      <t>兰州（嘉峪关）～北京</t>
    </r>
    <r>
      <rPr>
        <sz val="10"/>
        <rFont val="Times New Roman"/>
        <family val="1"/>
      </rPr>
      <t>K44/3</t>
    </r>
    <r>
      <rPr>
        <sz val="10"/>
        <rFont val="宋体"/>
        <family val="3"/>
        <charset val="134"/>
      </rPr>
      <t>次运行区段改敦煌～北京，车次改为</t>
    </r>
    <r>
      <rPr>
        <sz val="10"/>
        <rFont val="Times New Roman"/>
        <family val="1"/>
      </rPr>
      <t>K43/2 K41/4</t>
    </r>
    <r>
      <rPr>
        <sz val="10"/>
        <rFont val="宋体"/>
        <family val="3"/>
        <charset val="134"/>
      </rPr>
      <t>次</t>
    </r>
    <phoneticPr fontId="29" type="noConversion"/>
  </si>
  <si>
    <t>K43/2
K41/4</t>
    <phoneticPr fontId="29" type="noConversion"/>
  </si>
  <si>
    <r>
      <rPr>
        <sz val="10"/>
        <rFont val="宋体"/>
        <family val="3"/>
        <charset val="134"/>
      </rPr>
      <t>兰</t>
    </r>
    <phoneticPr fontId="29" type="noConversion"/>
  </si>
  <si>
    <r>
      <rPr>
        <sz val="10"/>
        <rFont val="宋体"/>
        <family val="3"/>
        <charset val="134"/>
      </rPr>
      <t>改为</t>
    </r>
    <r>
      <rPr>
        <sz val="10"/>
        <rFont val="Times New Roman"/>
        <family val="1"/>
      </rPr>
      <t>25G</t>
    </r>
    <r>
      <rPr>
        <sz val="10"/>
        <rFont val="宋体"/>
        <family val="3"/>
        <charset val="134"/>
      </rPr>
      <t>型</t>
    </r>
    <phoneticPr fontId="29" type="noConversion"/>
  </si>
  <si>
    <t>平顶山西至桂林北间改经由焦柳、石长、益永、衡柳线</t>
    <phoneticPr fontId="29" type="noConversion"/>
  </si>
  <si>
    <r>
      <rPr>
        <sz val="10"/>
        <rFont val="宋体"/>
        <family val="3"/>
        <charset val="134"/>
      </rPr>
      <t>兰州～汉口</t>
    </r>
    <r>
      <rPr>
        <sz val="10"/>
        <rFont val="Times New Roman"/>
        <family val="1"/>
      </rPr>
      <t>K862/3 K864/1</t>
    </r>
    <r>
      <rPr>
        <sz val="10"/>
        <rFont val="宋体"/>
        <family val="3"/>
        <charset val="134"/>
      </rPr>
      <t>次运行区段改兰州～桂林北</t>
    </r>
    <phoneticPr fontId="29" type="noConversion"/>
  </si>
  <si>
    <t>K862/3
K864/1</t>
    <phoneticPr fontId="29" type="noConversion"/>
  </si>
  <si>
    <r>
      <rPr>
        <sz val="10"/>
        <rFont val="宋体"/>
        <family val="3"/>
        <charset val="134"/>
      </rPr>
      <t>改为</t>
    </r>
    <r>
      <rPr>
        <sz val="10"/>
        <rFont val="Times New Roman"/>
        <family val="1"/>
      </rPr>
      <t>25G</t>
    </r>
    <r>
      <rPr>
        <sz val="10"/>
        <rFont val="宋体"/>
        <family val="3"/>
        <charset val="134"/>
      </rPr>
      <t>型</t>
    </r>
    <phoneticPr fontId="29" type="noConversion"/>
  </si>
  <si>
    <t>宁西、淮南、宣杭、杭甬线</t>
    <phoneticPr fontId="29" type="noConversion"/>
  </si>
  <si>
    <r>
      <rPr>
        <sz val="10"/>
        <rFont val="宋体"/>
        <family val="3"/>
        <charset val="134"/>
      </rPr>
      <t>兰州～西安</t>
    </r>
    <r>
      <rPr>
        <sz val="10"/>
        <rFont val="Times New Roman"/>
        <family val="1"/>
      </rPr>
      <t>K120/19</t>
    </r>
    <r>
      <rPr>
        <sz val="10"/>
        <rFont val="宋体"/>
        <family val="3"/>
        <charset val="134"/>
      </rPr>
      <t>次延长宁波，车次改</t>
    </r>
    <r>
      <rPr>
        <sz val="10"/>
        <rFont val="Times New Roman"/>
        <family val="1"/>
      </rPr>
      <t>K1042/39 K1040/1</t>
    </r>
    <phoneticPr fontId="29" type="noConversion"/>
  </si>
  <si>
    <t>K1042/39
K1040/1</t>
    <phoneticPr fontId="29" type="noConversion"/>
  </si>
  <si>
    <t>不加车底</t>
    <phoneticPr fontId="29" type="noConversion"/>
  </si>
  <si>
    <t>延长区段、提等级</t>
    <phoneticPr fontId="29" type="noConversion"/>
  </si>
  <si>
    <t>巴达线</t>
    <phoneticPr fontId="29" type="noConversion"/>
  </si>
  <si>
    <r>
      <rPr>
        <sz val="10"/>
        <rFont val="宋体"/>
        <family val="3"/>
        <charset val="134"/>
      </rPr>
      <t>达州</t>
    </r>
    <r>
      <rPr>
        <sz val="10"/>
        <rFont val="Times New Roman"/>
        <family val="1"/>
      </rPr>
      <t>—</t>
    </r>
    <r>
      <rPr>
        <sz val="10"/>
        <rFont val="宋体"/>
        <family val="3"/>
        <charset val="134"/>
      </rPr>
      <t>深圳西</t>
    </r>
    <r>
      <rPr>
        <sz val="10"/>
        <rFont val="Times New Roman"/>
        <family val="1"/>
      </rPr>
      <t>K835/8/5</t>
    </r>
    <r>
      <rPr>
        <sz val="10"/>
        <rFont val="宋体"/>
        <family val="3"/>
        <charset val="134"/>
      </rPr>
      <t>次延长巴中</t>
    </r>
    <phoneticPr fontId="29" type="noConversion"/>
  </si>
  <si>
    <t>K835/8/5</t>
    <phoneticPr fontId="29" type="noConversion"/>
  </si>
  <si>
    <t>原车次D3521/4</t>
    <phoneticPr fontId="29" type="noConversion"/>
  </si>
  <si>
    <t>邕北线</t>
    <phoneticPr fontId="29" type="noConversion"/>
  </si>
  <si>
    <r>
      <rPr>
        <sz val="10"/>
        <rFont val="宋体"/>
        <family val="3"/>
        <charset val="134"/>
      </rPr>
      <t>贵阳北～南宁东</t>
    </r>
    <r>
      <rPr>
        <sz val="10"/>
        <rFont val="Times New Roman"/>
        <family val="1"/>
      </rPr>
      <t>D3521/4</t>
    </r>
    <r>
      <rPr>
        <sz val="10"/>
        <rFont val="宋体"/>
        <family val="3"/>
        <charset val="134"/>
      </rPr>
      <t>次延长北海，车次改</t>
    </r>
    <r>
      <rPr>
        <sz val="10"/>
        <rFont val="Times New Roman"/>
        <family val="1"/>
      </rPr>
      <t>D3561/70</t>
    </r>
    <phoneticPr fontId="29" type="noConversion"/>
  </si>
  <si>
    <t>D3561/70</t>
    <phoneticPr fontId="29" type="noConversion"/>
  </si>
  <si>
    <t>济南入库检修、加油</t>
    <phoneticPr fontId="29" type="noConversion"/>
  </si>
  <si>
    <t>51/46.3</t>
    <phoneticPr fontId="29" type="noConversion"/>
  </si>
  <si>
    <t>淮南、水蚌、京沪线</t>
    <phoneticPr fontId="29" type="noConversion"/>
  </si>
  <si>
    <r>
      <rPr>
        <sz val="10"/>
        <rFont val="宋体"/>
        <family val="3"/>
        <charset val="134"/>
      </rPr>
      <t>南宁～合肥</t>
    </r>
    <r>
      <rPr>
        <sz val="10"/>
        <rFont val="Times New Roman"/>
        <family val="1"/>
      </rPr>
      <t>K1562/3/2 K1561/4/1</t>
    </r>
    <r>
      <rPr>
        <sz val="10"/>
        <rFont val="宋体"/>
        <family val="3"/>
        <charset val="134"/>
      </rPr>
      <t>次延长济南</t>
    </r>
    <phoneticPr fontId="29" type="noConversion"/>
  </si>
  <si>
    <t>K1562/3/2
K1561/4/1</t>
    <phoneticPr fontId="29" type="noConversion"/>
  </si>
  <si>
    <r>
      <rPr>
        <sz val="10"/>
        <rFont val="宋体"/>
        <family val="3"/>
        <charset val="134"/>
      </rPr>
      <t>桂林北～昆明</t>
    </r>
    <r>
      <rPr>
        <sz val="10"/>
        <rFont val="Times New Roman"/>
        <family val="1"/>
      </rPr>
      <t>K985/6</t>
    </r>
    <r>
      <rPr>
        <sz val="10"/>
        <rFont val="宋体"/>
        <family val="3"/>
        <charset val="134"/>
      </rPr>
      <t>次运行区段改南宁～昆明，南宁至百色间改经由南昆客专</t>
    </r>
    <phoneticPr fontId="29" type="noConversion"/>
  </si>
  <si>
    <t>K985/6</t>
    <phoneticPr fontId="29" type="noConversion"/>
  </si>
  <si>
    <r>
      <t>25G</t>
    </r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>DC600V</t>
    </r>
    <phoneticPr fontId="29" type="noConversion"/>
  </si>
  <si>
    <t>80/2/83</t>
    <phoneticPr fontId="29" type="noConversion"/>
  </si>
  <si>
    <t>缩短区段</t>
    <phoneticPr fontId="29" type="noConversion"/>
  </si>
  <si>
    <r>
      <t>25G</t>
    </r>
    <r>
      <rPr>
        <sz val="10"/>
        <rFont val="宋体"/>
        <family val="3"/>
        <charset val="134"/>
      </rPr>
      <t>型
直供电</t>
    </r>
    <phoneticPr fontId="29" type="noConversion"/>
  </si>
  <si>
    <t>宁</t>
    <phoneticPr fontId="29" type="noConversion"/>
  </si>
  <si>
    <r>
      <rPr>
        <sz val="10"/>
        <rFont val="宋体"/>
        <family val="3"/>
        <charset val="134"/>
      </rPr>
      <t>柳州</t>
    </r>
    <r>
      <rPr>
        <sz val="10"/>
        <rFont val="Times New Roman"/>
        <family val="1"/>
      </rPr>
      <t>—</t>
    </r>
    <r>
      <rPr>
        <sz val="10"/>
        <rFont val="宋体"/>
        <family val="3"/>
        <charset val="134"/>
      </rPr>
      <t>深圳</t>
    </r>
    <r>
      <rPr>
        <sz val="10"/>
        <rFont val="Times New Roman"/>
        <family val="1"/>
      </rPr>
      <t>K950/1</t>
    </r>
    <r>
      <rPr>
        <sz val="10"/>
        <rFont val="宋体"/>
        <family val="3"/>
        <charset val="134"/>
      </rPr>
      <t>次运行区段改桂林北</t>
    </r>
    <r>
      <rPr>
        <sz val="10"/>
        <rFont val="Times New Roman"/>
        <family val="1"/>
      </rPr>
      <t>—</t>
    </r>
    <r>
      <rPr>
        <sz val="10"/>
        <rFont val="宋体"/>
        <family val="3"/>
        <charset val="134"/>
      </rPr>
      <t>深圳</t>
    </r>
    <phoneticPr fontId="29" type="noConversion"/>
  </si>
  <si>
    <t>K950/1</t>
    <phoneticPr fontId="29" type="noConversion"/>
  </si>
  <si>
    <t>61.7/96.3</t>
    <phoneticPr fontId="29" type="noConversion"/>
  </si>
  <si>
    <r>
      <rPr>
        <sz val="10"/>
        <rFont val="宋体"/>
        <family val="3"/>
        <charset val="134"/>
      </rPr>
      <t>柳州～广州南</t>
    </r>
    <r>
      <rPr>
        <sz val="10"/>
        <rFont val="Times New Roman"/>
        <family val="1"/>
      </rPr>
      <t>D3674/1 D3672/3</t>
    </r>
    <r>
      <rPr>
        <sz val="10"/>
        <rFont val="宋体"/>
        <family val="3"/>
        <charset val="134"/>
      </rPr>
      <t>次运行区段改三江南～广州南，车次改</t>
    </r>
    <r>
      <rPr>
        <sz val="10"/>
        <rFont val="Times New Roman"/>
        <family val="1"/>
      </rPr>
      <t>D2975/2</t>
    </r>
    <phoneticPr fontId="29" type="noConversion"/>
  </si>
  <si>
    <t>D2975/2</t>
    <phoneticPr fontId="29" type="noConversion"/>
  </si>
  <si>
    <r>
      <rPr>
        <sz val="10"/>
        <rFont val="宋体"/>
        <family val="3"/>
        <charset val="134"/>
      </rPr>
      <t>南宁东～贵阳北</t>
    </r>
    <r>
      <rPr>
        <sz val="10"/>
        <rFont val="Times New Roman"/>
        <family val="1"/>
      </rPr>
      <t>D3528/7</t>
    </r>
    <r>
      <rPr>
        <sz val="10"/>
        <rFont val="宋体"/>
        <family val="3"/>
        <charset val="134"/>
      </rPr>
      <t>次延长北海，车次改</t>
    </r>
    <r>
      <rPr>
        <sz val="10"/>
        <rFont val="Times New Roman"/>
        <family val="1"/>
      </rPr>
      <t>D3568/3</t>
    </r>
    <phoneticPr fontId="29" type="noConversion"/>
  </si>
  <si>
    <t>D3528/7</t>
    <phoneticPr fontId="29" type="noConversion"/>
  </si>
  <si>
    <r>
      <rPr>
        <sz val="10"/>
        <rFont val="宋体"/>
        <family val="3"/>
        <charset val="134"/>
      </rPr>
      <t>深圳～合肥</t>
    </r>
    <r>
      <rPr>
        <sz val="10"/>
        <rFont val="Times New Roman"/>
        <family val="1"/>
      </rPr>
      <t>K1030/29</t>
    </r>
    <r>
      <rPr>
        <sz val="10"/>
        <rFont val="宋体"/>
        <family val="3"/>
        <charset val="134"/>
      </rPr>
      <t>次运行区段改东莞东～合肥</t>
    </r>
    <phoneticPr fontId="29" type="noConversion"/>
  </si>
  <si>
    <t>K1030/29</t>
    <phoneticPr fontId="29" type="noConversion"/>
  </si>
  <si>
    <t>京广线</t>
    <phoneticPr fontId="29" type="noConversion"/>
  </si>
  <si>
    <r>
      <rPr>
        <sz val="10"/>
        <rFont val="宋体"/>
        <family val="3"/>
        <charset val="134"/>
      </rPr>
      <t>衡阳</t>
    </r>
    <r>
      <rPr>
        <sz val="10"/>
        <rFont val="Times New Roman"/>
        <family val="1"/>
      </rPr>
      <t>—</t>
    </r>
    <r>
      <rPr>
        <sz val="10"/>
        <rFont val="宋体"/>
        <family val="3"/>
        <charset val="134"/>
      </rPr>
      <t>上海南</t>
    </r>
    <r>
      <rPr>
        <sz val="10"/>
        <rFont val="Times New Roman"/>
        <family val="1"/>
      </rPr>
      <t>K760</t>
    </r>
    <r>
      <rPr>
        <sz val="10"/>
        <rFont val="宋体"/>
        <family val="3"/>
        <charset val="134"/>
      </rPr>
      <t>次延长郴州</t>
    </r>
    <phoneticPr fontId="29" type="noConversion"/>
  </si>
  <si>
    <t>K760</t>
    <phoneticPr fontId="29" type="noConversion"/>
  </si>
  <si>
    <t>56.6/56.9</t>
    <phoneticPr fontId="29" type="noConversion"/>
  </si>
  <si>
    <t>益永线</t>
    <phoneticPr fontId="29" type="noConversion"/>
  </si>
  <si>
    <r>
      <rPr>
        <sz val="10"/>
        <rFont val="宋体"/>
        <family val="3"/>
        <charset val="134"/>
      </rPr>
      <t>邵阳～上海南</t>
    </r>
    <r>
      <rPr>
        <sz val="10"/>
        <rFont val="Times New Roman"/>
        <family val="1"/>
      </rPr>
      <t>K576/5</t>
    </r>
    <r>
      <rPr>
        <sz val="10"/>
        <rFont val="宋体"/>
        <family val="3"/>
        <charset val="134"/>
      </rPr>
      <t>次延长永州</t>
    </r>
    <phoneticPr fontId="29" type="noConversion"/>
  </si>
  <si>
    <t>K576/5</t>
    <phoneticPr fontId="29" type="noConversion"/>
  </si>
  <si>
    <t>69.3/80.1</t>
    <phoneticPr fontId="29" type="noConversion"/>
  </si>
  <si>
    <t>京沪线</t>
    <phoneticPr fontId="29" type="noConversion"/>
  </si>
  <si>
    <r>
      <rPr>
        <sz val="10"/>
        <rFont val="宋体"/>
        <family val="3"/>
        <charset val="134"/>
      </rPr>
      <t>深圳～南京</t>
    </r>
    <r>
      <rPr>
        <sz val="10"/>
        <rFont val="Times New Roman"/>
        <family val="1"/>
      </rPr>
      <t>K26/5</t>
    </r>
    <r>
      <rPr>
        <sz val="10"/>
        <rFont val="宋体"/>
        <family val="3"/>
        <charset val="134"/>
      </rPr>
      <t>次延长苏州，车次改</t>
    </r>
    <r>
      <rPr>
        <sz val="10"/>
        <rFont val="Times New Roman"/>
        <family val="1"/>
      </rPr>
      <t>K34/5 K36/3</t>
    </r>
    <r>
      <rPr>
        <sz val="10"/>
        <rFont val="宋体"/>
        <family val="3"/>
        <charset val="134"/>
      </rPr>
      <t>次</t>
    </r>
    <phoneticPr fontId="29" type="noConversion"/>
  </si>
  <si>
    <t>K34/5
K36/3</t>
    <phoneticPr fontId="29" type="noConversion"/>
  </si>
  <si>
    <t>广</t>
    <phoneticPr fontId="29" type="noConversion"/>
  </si>
  <si>
    <t>改郑州东立折</t>
    <phoneticPr fontId="29" type="noConversion"/>
  </si>
  <si>
    <t>京广高速</t>
    <phoneticPr fontId="29" type="noConversion"/>
  </si>
  <si>
    <r>
      <rPr>
        <sz val="10"/>
        <rFont val="宋体"/>
        <family val="3"/>
        <charset val="134"/>
      </rPr>
      <t>广州南～太原南</t>
    </r>
    <r>
      <rPr>
        <sz val="10"/>
        <rFont val="Times New Roman"/>
        <family val="1"/>
      </rPr>
      <t>G682/3 G684/1</t>
    </r>
    <r>
      <rPr>
        <sz val="10"/>
        <rFont val="宋体"/>
        <family val="3"/>
        <charset val="134"/>
      </rPr>
      <t>次运行区段改为广州南～郑州东，车次改</t>
    </r>
    <r>
      <rPr>
        <sz val="10"/>
        <rFont val="Times New Roman"/>
        <family val="1"/>
      </rPr>
      <t>G550/49</t>
    </r>
    <r>
      <rPr>
        <sz val="10"/>
        <rFont val="宋体"/>
        <family val="3"/>
        <charset val="134"/>
      </rPr>
      <t>次</t>
    </r>
    <phoneticPr fontId="29" type="noConversion"/>
  </si>
  <si>
    <t>G550/49</t>
    <phoneticPr fontId="29" type="noConversion"/>
  </si>
  <si>
    <r>
      <rPr>
        <sz val="10"/>
        <rFont val="宋体"/>
        <family val="3"/>
        <charset val="134"/>
      </rPr>
      <t>与福州南～深圳北</t>
    </r>
    <r>
      <rPr>
        <sz val="10"/>
        <rFont val="Times New Roman"/>
        <family val="1"/>
      </rPr>
      <t>D2301/26</t>
    </r>
    <r>
      <rPr>
        <sz val="10"/>
        <rFont val="宋体"/>
        <family val="3"/>
        <charset val="134"/>
      </rPr>
      <t>次套跑</t>
    </r>
    <phoneticPr fontId="29" type="noConversion"/>
  </si>
  <si>
    <t>合福高速</t>
    <phoneticPr fontId="29" type="noConversion"/>
  </si>
  <si>
    <r>
      <rPr>
        <sz val="10"/>
        <rFont val="宋体"/>
        <family val="3"/>
        <charset val="134"/>
      </rPr>
      <t>福州南～深圳北</t>
    </r>
    <r>
      <rPr>
        <sz val="10"/>
        <rFont val="Times New Roman"/>
        <family val="1"/>
      </rPr>
      <t>D2325/04</t>
    </r>
    <r>
      <rPr>
        <sz val="10"/>
        <rFont val="宋体"/>
        <family val="3"/>
        <charset val="134"/>
      </rPr>
      <t>次延长武夷山东</t>
    </r>
    <phoneticPr fontId="29" type="noConversion"/>
  </si>
  <si>
    <t>D2325/04</t>
    <phoneticPr fontId="29" type="noConversion"/>
  </si>
  <si>
    <t>动车组</t>
    <phoneticPr fontId="29" type="noConversion"/>
  </si>
  <si>
    <r>
      <rPr>
        <sz val="10"/>
        <rFont val="宋体"/>
        <family val="3"/>
        <charset val="134"/>
      </rPr>
      <t>福州～婺源</t>
    </r>
    <r>
      <rPr>
        <sz val="10"/>
        <rFont val="Times New Roman"/>
        <family val="1"/>
      </rPr>
      <t>G5216/5</t>
    </r>
    <r>
      <rPr>
        <sz val="10"/>
        <rFont val="宋体"/>
        <family val="3"/>
        <charset val="134"/>
      </rPr>
      <t>次延长黄山北，车次改</t>
    </r>
    <r>
      <rPr>
        <sz val="10"/>
        <rFont val="Times New Roman"/>
        <family val="1"/>
      </rPr>
      <t>G354/3</t>
    </r>
    <phoneticPr fontId="29" type="noConversion"/>
  </si>
  <si>
    <t>G354/3</t>
    <phoneticPr fontId="29" type="noConversion"/>
  </si>
  <si>
    <t>53.3/53.1</t>
    <phoneticPr fontId="29" type="noConversion"/>
  </si>
  <si>
    <t>55/53</t>
    <phoneticPr fontId="29" type="noConversion"/>
  </si>
  <si>
    <t>沪昆线</t>
    <phoneticPr fontId="29" type="noConversion"/>
  </si>
  <si>
    <r>
      <rPr>
        <sz val="10"/>
        <rFont val="宋体"/>
        <family val="3"/>
        <charset val="134"/>
      </rPr>
      <t>杭州～襄阳</t>
    </r>
    <r>
      <rPr>
        <sz val="10"/>
        <rFont val="Times New Roman"/>
        <family val="1"/>
      </rPr>
      <t>K1127/6/7  K1128/5/8</t>
    </r>
    <r>
      <rPr>
        <sz val="10"/>
        <rFont val="宋体"/>
        <family val="3"/>
        <charset val="134"/>
      </rPr>
      <t>次延长上海南</t>
    </r>
    <phoneticPr fontId="29" type="noConversion"/>
  </si>
  <si>
    <t>K1127/6/7
K1128/5/8</t>
    <phoneticPr fontId="29" type="noConversion"/>
  </si>
  <si>
    <t>100.4/109.7</t>
  </si>
  <si>
    <t>变更运行区段</t>
    <phoneticPr fontId="29" type="noConversion"/>
  </si>
  <si>
    <t>集包线</t>
    <phoneticPr fontId="29" type="noConversion"/>
  </si>
  <si>
    <r>
      <rPr>
        <sz val="10"/>
        <rFont val="宋体"/>
        <family val="3"/>
        <charset val="134"/>
      </rPr>
      <t>杭州～包头</t>
    </r>
    <r>
      <rPr>
        <sz val="10"/>
        <rFont val="Times New Roman"/>
        <family val="1"/>
      </rPr>
      <t>K656/7/6 K655/8/5</t>
    </r>
    <r>
      <rPr>
        <sz val="10"/>
        <rFont val="宋体"/>
        <family val="3"/>
        <charset val="134"/>
      </rPr>
      <t>次延长呼和浩特</t>
    </r>
    <phoneticPr fontId="29" type="noConversion"/>
  </si>
  <si>
    <t>K656/7/6
K655/8/5</t>
    <phoneticPr fontId="29" type="noConversion"/>
  </si>
  <si>
    <t>合肥至宜昌东间经由宁西、小厉、汉丹、焦柳、鸦宜线</t>
    <phoneticPr fontId="29" type="noConversion"/>
  </si>
  <si>
    <r>
      <rPr>
        <sz val="10"/>
        <rFont val="宋体"/>
        <family val="3"/>
        <charset val="134"/>
      </rPr>
      <t>南通～汉口</t>
    </r>
    <r>
      <rPr>
        <sz val="10"/>
        <rFont val="Times New Roman"/>
        <family val="1"/>
      </rPr>
      <t>K384/1 K382/3</t>
    </r>
    <r>
      <rPr>
        <sz val="10"/>
        <rFont val="宋体"/>
        <family val="3"/>
        <charset val="134"/>
      </rPr>
      <t>次延长宜昌东</t>
    </r>
    <phoneticPr fontId="29" type="noConversion"/>
  </si>
  <si>
    <t>K384/1
K382/3</t>
    <phoneticPr fontId="29" type="noConversion"/>
  </si>
  <si>
    <t>改为上海局担当，车底留武汉局</t>
    <phoneticPr fontId="29" type="noConversion"/>
  </si>
  <si>
    <t>70.4/69.7</t>
    <phoneticPr fontId="29" type="noConversion"/>
  </si>
  <si>
    <t>宁蓉线</t>
    <phoneticPr fontId="29" type="noConversion"/>
  </si>
  <si>
    <r>
      <rPr>
        <sz val="10"/>
        <rFont val="宋体"/>
        <family val="3"/>
        <charset val="134"/>
      </rPr>
      <t>武汉～广州南</t>
    </r>
    <r>
      <rPr>
        <sz val="10"/>
        <rFont val="Times New Roman"/>
        <family val="1"/>
      </rPr>
      <t>G1113/28</t>
    </r>
    <r>
      <rPr>
        <sz val="10"/>
        <rFont val="宋体"/>
        <family val="3"/>
        <charset val="134"/>
      </rPr>
      <t>次延长南京南</t>
    </r>
    <phoneticPr fontId="29" type="noConversion"/>
  </si>
  <si>
    <t>G1113/28</t>
    <phoneticPr fontId="29" type="noConversion"/>
  </si>
  <si>
    <t>新石线</t>
    <phoneticPr fontId="29" type="noConversion"/>
  </si>
  <si>
    <r>
      <rPr>
        <sz val="10"/>
        <rFont val="宋体"/>
        <family val="3"/>
        <charset val="134"/>
      </rPr>
      <t>临沂～北京</t>
    </r>
    <r>
      <rPr>
        <sz val="10"/>
        <rFont val="Times New Roman"/>
        <family val="1"/>
      </rPr>
      <t xml:space="preserve">K1902/3/2 K1901/4/1 </t>
    </r>
    <r>
      <rPr>
        <sz val="10"/>
        <rFont val="宋体"/>
        <family val="3"/>
        <charset val="134"/>
      </rPr>
      <t>次延长日照</t>
    </r>
    <phoneticPr fontId="29" type="noConversion"/>
  </si>
  <si>
    <t>K1902/3/2 K1901/4/1</t>
    <phoneticPr fontId="29" type="noConversion"/>
  </si>
  <si>
    <r>
      <rPr>
        <sz val="10"/>
        <rFont val="宋体"/>
        <family val="3"/>
        <charset val="134"/>
      </rPr>
      <t>改</t>
    </r>
    <r>
      <rPr>
        <sz val="10"/>
        <rFont val="Times New Roman"/>
        <family val="1"/>
      </rPr>
      <t>25G</t>
    </r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>DC600V</t>
    </r>
    <r>
      <rPr>
        <sz val="10"/>
        <rFont val="宋体"/>
        <family val="3"/>
        <charset val="134"/>
      </rPr>
      <t>，往返鹰潭吸污。</t>
    </r>
    <phoneticPr fontId="29" type="noConversion"/>
  </si>
  <si>
    <r>
      <rPr>
        <sz val="10"/>
        <rFont val="宋体"/>
        <family val="3"/>
        <charset val="134"/>
      </rPr>
      <t>改运行区段</t>
    </r>
    <phoneticPr fontId="29" type="noConversion"/>
  </si>
  <si>
    <t>京九、沪昆、峰福线</t>
    <phoneticPr fontId="29" type="noConversion"/>
  </si>
  <si>
    <t>25GAC380V</t>
    <phoneticPr fontId="29" type="noConversion"/>
  </si>
  <si>
    <r>
      <rPr>
        <sz val="10"/>
        <rFont val="宋体"/>
        <family val="3"/>
        <charset val="134"/>
      </rPr>
      <t>西</t>
    </r>
    <phoneticPr fontId="29" type="noConversion"/>
  </si>
  <si>
    <r>
      <rPr>
        <sz val="10"/>
        <rFont val="宋体"/>
        <family val="3"/>
        <charset val="134"/>
      </rPr>
      <t>西安～南京</t>
    </r>
    <r>
      <rPr>
        <sz val="10"/>
        <rFont val="Times New Roman"/>
        <family val="1"/>
      </rPr>
      <t>K396/3 K394/5</t>
    </r>
    <r>
      <rPr>
        <sz val="10"/>
        <rFont val="宋体"/>
        <family val="3"/>
        <charset val="134"/>
      </rPr>
      <t>次运行区段改为西安～福州</t>
    </r>
    <phoneticPr fontId="29" type="noConversion"/>
  </si>
  <si>
    <t>K396/3
K394/5</t>
    <phoneticPr fontId="29" type="noConversion"/>
  </si>
  <si>
    <t>取消进武昌，改停汉口站</t>
    <phoneticPr fontId="29" type="noConversion"/>
  </si>
  <si>
    <t>汉丹线</t>
    <phoneticPr fontId="29" type="noConversion"/>
  </si>
  <si>
    <r>
      <rPr>
        <sz val="10"/>
        <rFont val="宋体"/>
        <family val="3"/>
        <charset val="134"/>
      </rPr>
      <t>武昌～深圳东</t>
    </r>
    <r>
      <rPr>
        <sz val="10"/>
        <rFont val="Times New Roman"/>
        <family val="1"/>
      </rPr>
      <t>K555/6</t>
    </r>
    <r>
      <rPr>
        <sz val="10"/>
        <rFont val="宋体"/>
        <family val="3"/>
        <charset val="134"/>
      </rPr>
      <t>次延长襄阳，车次改</t>
    </r>
    <r>
      <rPr>
        <sz val="10"/>
        <rFont val="Times New Roman"/>
        <family val="1"/>
      </rPr>
      <t>K1658/5 K1656/7</t>
    </r>
    <r>
      <rPr>
        <sz val="10"/>
        <rFont val="宋体"/>
        <family val="3"/>
        <charset val="134"/>
      </rPr>
      <t>次</t>
    </r>
    <phoneticPr fontId="29" type="noConversion"/>
  </si>
  <si>
    <t>K1658/5
K1656/7</t>
    <phoneticPr fontId="29" type="noConversion"/>
  </si>
  <si>
    <t>年底图</t>
    <phoneticPr fontId="29" type="noConversion"/>
  </si>
  <si>
    <t>71/61.7</t>
  </si>
  <si>
    <t>京沪、德大线</t>
    <phoneticPr fontId="29" type="noConversion"/>
  </si>
  <si>
    <r>
      <rPr>
        <sz val="10"/>
        <rFont val="宋体"/>
        <family val="3"/>
        <charset val="134"/>
      </rPr>
      <t>乌兰浩特～天津</t>
    </r>
    <r>
      <rPr>
        <sz val="10"/>
        <rFont val="Times New Roman"/>
        <family val="1"/>
      </rPr>
      <t>2262/1</t>
    </r>
    <r>
      <rPr>
        <sz val="10"/>
        <rFont val="宋体"/>
        <family val="3"/>
        <charset val="134"/>
      </rPr>
      <t>次延长东营南，车次改为</t>
    </r>
    <r>
      <rPr>
        <sz val="10"/>
        <rFont val="Times New Roman"/>
        <family val="1"/>
      </rPr>
      <t>K1534/1 K1532/3</t>
    </r>
    <phoneticPr fontId="29" type="noConversion"/>
  </si>
  <si>
    <t>K1534/1
K1532/3</t>
    <phoneticPr fontId="29" type="noConversion"/>
  </si>
  <si>
    <t>91.5/77.3</t>
    <phoneticPr fontId="29" type="noConversion"/>
  </si>
  <si>
    <t>滨洲、平齐线</t>
    <phoneticPr fontId="29" type="noConversion"/>
  </si>
  <si>
    <r>
      <rPr>
        <sz val="10"/>
        <rFont val="宋体"/>
        <family val="3"/>
        <charset val="134"/>
      </rPr>
      <t>大连～大庆西</t>
    </r>
    <r>
      <rPr>
        <sz val="10"/>
        <rFont val="Times New Roman"/>
        <family val="1"/>
      </rPr>
      <t>T129/30</t>
    </r>
    <r>
      <rPr>
        <sz val="10"/>
        <rFont val="宋体"/>
        <family val="3"/>
        <charset val="134"/>
      </rPr>
      <t>次延长齐齐哈尔</t>
    </r>
    <phoneticPr fontId="29" type="noConversion"/>
  </si>
  <si>
    <t>T129/30</t>
    <phoneticPr fontId="29" type="noConversion"/>
  </si>
  <si>
    <t>广州、海上轮渡调向，三亚吸污，往返阜阳吸污</t>
    <phoneticPr fontId="29" type="noConversion"/>
  </si>
  <si>
    <t>吉安至三亚间经由吉衡、京广、广茂、茂湛、湛海、西环货线</t>
    <phoneticPr fontId="29" type="noConversion"/>
  </si>
  <si>
    <r>
      <rPr>
        <sz val="10"/>
        <rFont val="宋体"/>
        <family val="3"/>
        <charset val="134"/>
      </rPr>
      <t>长春～广州东</t>
    </r>
    <r>
      <rPr>
        <sz val="10"/>
        <rFont val="Times New Roman"/>
        <family val="1"/>
      </rPr>
      <t>Z384/5/4 Z383/6/3</t>
    </r>
    <r>
      <rPr>
        <sz val="10"/>
        <rFont val="宋体"/>
        <family val="3"/>
        <charset val="134"/>
      </rPr>
      <t>次延长三亚，车次改</t>
    </r>
    <r>
      <rPr>
        <sz val="10"/>
        <rFont val="Times New Roman"/>
        <family val="1"/>
      </rPr>
      <t>Z384/5 Z386/3</t>
    </r>
    <r>
      <rPr>
        <sz val="10"/>
        <rFont val="宋体"/>
        <family val="3"/>
        <charset val="134"/>
      </rPr>
      <t>次，同时</t>
    </r>
    <r>
      <rPr>
        <sz val="10"/>
        <rFont val="Times New Roman"/>
        <family val="1"/>
      </rPr>
      <t>Z386/3</t>
    </r>
    <r>
      <rPr>
        <sz val="10"/>
        <rFont val="宋体"/>
        <family val="3"/>
        <charset val="134"/>
      </rPr>
      <t>次秦皇岛至沈阳北间改经由京哈线</t>
    </r>
    <phoneticPr fontId="29" type="noConversion"/>
  </si>
  <si>
    <t>Z384/5
Z386/3</t>
    <phoneticPr fontId="29" type="noConversion"/>
  </si>
  <si>
    <t>往返阜阳吸污</t>
    <phoneticPr fontId="29" type="noConversion"/>
  </si>
  <si>
    <r>
      <rPr>
        <sz val="10"/>
        <rFont val="宋体"/>
        <family val="3"/>
        <charset val="134"/>
      </rPr>
      <t>哈尔滨（哈尔滨西）～菏泽</t>
    </r>
    <r>
      <rPr>
        <sz val="10"/>
        <rFont val="Times New Roman"/>
        <family val="1"/>
      </rPr>
      <t>K1548/5 K1546/7</t>
    </r>
    <r>
      <rPr>
        <sz val="10"/>
        <rFont val="宋体"/>
        <family val="3"/>
        <charset val="134"/>
      </rPr>
      <t>次运行区段改为哈尔滨～福州</t>
    </r>
    <phoneticPr fontId="29" type="noConversion"/>
  </si>
  <si>
    <t>K1548/5
K1546/7</t>
    <phoneticPr fontId="29" type="noConversion"/>
  </si>
  <si>
    <t>齐齐哈尔、集宁南调向，成都入库吸污，K996/7次呼和浩特东吸污、K998/5次包头吸污。</t>
    <phoneticPr fontId="29" type="noConversion"/>
  </si>
  <si>
    <t>滨洲线</t>
    <phoneticPr fontId="29" type="noConversion"/>
  </si>
  <si>
    <t>哈</t>
    <phoneticPr fontId="29" type="noConversion"/>
  </si>
  <si>
    <r>
      <rPr>
        <sz val="10"/>
        <rFont val="宋体"/>
        <family val="3"/>
        <charset val="134"/>
      </rPr>
      <t>齐齐哈尔～成都</t>
    </r>
    <r>
      <rPr>
        <sz val="10"/>
        <rFont val="Times New Roman"/>
        <family val="1"/>
      </rPr>
      <t>K996/7 K998/5</t>
    </r>
    <r>
      <rPr>
        <sz val="10"/>
        <rFont val="宋体"/>
        <family val="3"/>
        <charset val="134"/>
      </rPr>
      <t>次延长海拉尔</t>
    </r>
    <phoneticPr fontId="29" type="noConversion"/>
  </si>
  <si>
    <t>K996/7
K998/5</t>
    <phoneticPr fontId="29" type="noConversion"/>
  </si>
  <si>
    <t>取消进北京站，衡水调向。初期隔日开行。</t>
    <phoneticPr fontId="29" type="noConversion"/>
  </si>
  <si>
    <t>79.3/79.1</t>
    <phoneticPr fontId="29" type="noConversion"/>
  </si>
  <si>
    <t>滨洲、京哈、沈山、津山、津霸、霸徐、京广、石太客专、太中、包兰、干武、兰新线</t>
    <phoneticPr fontId="29" type="noConversion"/>
  </si>
  <si>
    <r>
      <rPr>
        <sz val="10"/>
        <rFont val="宋体"/>
        <family val="3"/>
        <charset val="134"/>
      </rPr>
      <t>哈尔滨～银川</t>
    </r>
    <r>
      <rPr>
        <sz val="10"/>
        <rFont val="Times New Roman"/>
        <family val="1"/>
      </rPr>
      <t>K1084/1/4 K1083/2/3</t>
    </r>
    <r>
      <rPr>
        <sz val="10"/>
        <rFont val="宋体"/>
        <family val="3"/>
        <charset val="134"/>
      </rPr>
      <t>次运行区段改为齐齐哈尔～乌鲁木齐南，狼窝铺至霸州间经由津山、津霸线，同时车次改</t>
    </r>
    <r>
      <rPr>
        <sz val="10"/>
        <rFont val="Times New Roman"/>
        <family val="1"/>
      </rPr>
      <t>K1084/1 K1082/3</t>
    </r>
    <phoneticPr fontId="29" type="noConversion"/>
  </si>
  <si>
    <t>K1084/1
K1082/3</t>
    <phoneticPr fontId="29" type="noConversion"/>
  </si>
  <si>
    <t>客运里程</t>
    <phoneticPr fontId="29" type="noConversion"/>
  </si>
  <si>
    <t>延长区段经由</t>
    <phoneticPr fontId="29" type="noConversion"/>
  </si>
  <si>
    <t>运行区段调整内容</t>
    <phoneticPr fontId="29" type="noConversion"/>
  </si>
  <si>
    <r>
      <t>（三）变更运行区段2</t>
    </r>
    <r>
      <rPr>
        <sz val="12"/>
        <rFont val="黑体"/>
        <family val="3"/>
        <charset val="134"/>
      </rPr>
      <t>8</t>
    </r>
    <r>
      <rPr>
        <sz val="12"/>
        <rFont val="黑体"/>
        <family val="3"/>
        <charset val="134"/>
      </rPr>
      <t>.5对</t>
    </r>
    <phoneticPr fontId="29" type="noConversion"/>
  </si>
  <si>
    <t>G483</t>
    <phoneticPr fontId="29" type="noConversion"/>
  </si>
  <si>
    <t>济</t>
    <phoneticPr fontId="29" type="noConversion"/>
  </si>
  <si>
    <t>北京南-济南西</t>
  </si>
  <si>
    <t>G331</t>
    <phoneticPr fontId="29" type="noConversion"/>
  </si>
  <si>
    <t>高速动车组</t>
  </si>
  <si>
    <t>CRH380BL型，与北京南～南昌西G33/G38次套跑</t>
    <phoneticPr fontId="29" type="noConversion"/>
  </si>
  <si>
    <t>G482</t>
    <phoneticPr fontId="29" type="noConversion"/>
  </si>
  <si>
    <t>济南-北京南</t>
    <phoneticPr fontId="29" type="noConversion"/>
  </si>
  <si>
    <t>G334</t>
    <phoneticPr fontId="29" type="noConversion"/>
  </si>
  <si>
    <t>高速动车组</t>
    <phoneticPr fontId="29" type="noConversion"/>
  </si>
  <si>
    <t>CRH380B统型重联，与北京南～上海虹桥G105/G140次套跑</t>
    <phoneticPr fontId="29" type="noConversion"/>
  </si>
  <si>
    <t>G481</t>
    <phoneticPr fontId="29" type="noConversion"/>
  </si>
  <si>
    <t>北京南-济南西</t>
    <phoneticPr fontId="29" type="noConversion"/>
  </si>
  <si>
    <t>G333</t>
    <phoneticPr fontId="29" type="noConversion"/>
  </si>
  <si>
    <t>G337</t>
    <phoneticPr fontId="29" type="noConversion"/>
  </si>
  <si>
    <t>G472</t>
    <phoneticPr fontId="29" type="noConversion"/>
  </si>
  <si>
    <t>烟台-北京南</t>
    <phoneticPr fontId="29" type="noConversion"/>
  </si>
  <si>
    <t>G474</t>
    <phoneticPr fontId="29" type="noConversion"/>
  </si>
  <si>
    <t>G471</t>
    <phoneticPr fontId="29" type="noConversion"/>
  </si>
  <si>
    <t>京沪高速、胶济客专、青荣城际</t>
  </si>
  <si>
    <t>北京南-烟台</t>
    <phoneticPr fontId="29" type="noConversion"/>
  </si>
  <si>
    <t>G198</t>
    <phoneticPr fontId="29" type="noConversion"/>
  </si>
  <si>
    <t>胶济客专、京沪高速</t>
  </si>
  <si>
    <t>青岛-北京南</t>
    <phoneticPr fontId="29" type="noConversion"/>
  </si>
  <si>
    <t>G196</t>
    <phoneticPr fontId="29" type="noConversion"/>
  </si>
  <si>
    <t>G181</t>
    <phoneticPr fontId="29" type="noConversion"/>
  </si>
  <si>
    <t>北京南-青岛</t>
    <phoneticPr fontId="29" type="noConversion"/>
  </si>
  <si>
    <t>CRH380B统型重联</t>
    <phoneticPr fontId="29" type="noConversion"/>
  </si>
  <si>
    <t>G484</t>
    <phoneticPr fontId="29" type="noConversion"/>
  </si>
  <si>
    <t>泰安-北京南</t>
    <phoneticPr fontId="29" type="noConversion"/>
  </si>
  <si>
    <t>G338</t>
    <phoneticPr fontId="29" type="noConversion"/>
  </si>
  <si>
    <t>G195</t>
    <phoneticPr fontId="29" type="noConversion"/>
  </si>
  <si>
    <t>G476</t>
    <phoneticPr fontId="29" type="noConversion"/>
  </si>
  <si>
    <t>荣成-北京南</t>
    <phoneticPr fontId="29" type="noConversion"/>
  </si>
  <si>
    <t>G475</t>
    <phoneticPr fontId="29" type="noConversion"/>
  </si>
  <si>
    <t>北京南-荣成</t>
    <phoneticPr fontId="29" type="noConversion"/>
  </si>
  <si>
    <t>CRH380BL型</t>
    <phoneticPr fontId="29" type="noConversion"/>
  </si>
  <si>
    <t>G188</t>
    <phoneticPr fontId="29" type="noConversion"/>
  </si>
  <si>
    <t>G186</t>
    <phoneticPr fontId="29" type="noConversion"/>
  </si>
  <si>
    <t>G191</t>
    <phoneticPr fontId="29" type="noConversion"/>
  </si>
  <si>
    <t>G184</t>
    <phoneticPr fontId="29" type="noConversion"/>
  </si>
  <si>
    <t>G182</t>
    <phoneticPr fontId="29" type="noConversion"/>
  </si>
  <si>
    <t>G193</t>
    <phoneticPr fontId="29" type="noConversion"/>
  </si>
  <si>
    <t>G197</t>
    <phoneticPr fontId="29" type="noConversion"/>
  </si>
  <si>
    <t>G190</t>
    <phoneticPr fontId="29" type="noConversion"/>
  </si>
  <si>
    <t>G187</t>
    <phoneticPr fontId="29" type="noConversion"/>
  </si>
  <si>
    <t>CRH380A统型重联</t>
    <phoneticPr fontId="29" type="noConversion"/>
  </si>
  <si>
    <t>G180</t>
    <phoneticPr fontId="29" type="noConversion"/>
  </si>
  <si>
    <t>G199</t>
    <phoneticPr fontId="29" type="noConversion"/>
  </si>
  <si>
    <t>G192</t>
    <phoneticPr fontId="29" type="noConversion"/>
  </si>
  <si>
    <t>新增</t>
    <phoneticPr fontId="29" type="noConversion"/>
  </si>
  <si>
    <t>G175</t>
    <phoneticPr fontId="29" type="noConversion"/>
  </si>
  <si>
    <t>G200</t>
    <phoneticPr fontId="29" type="noConversion"/>
  </si>
  <si>
    <t>G185</t>
    <phoneticPr fontId="29" type="noConversion"/>
  </si>
  <si>
    <t>G178</t>
    <phoneticPr fontId="29" type="noConversion"/>
  </si>
  <si>
    <t>G189</t>
    <phoneticPr fontId="29" type="noConversion"/>
  </si>
  <si>
    <t>G473</t>
    <phoneticPr fontId="29" type="noConversion"/>
  </si>
  <si>
    <r>
      <t>CRH380BL</t>
    </r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其中</t>
    </r>
    <r>
      <rPr>
        <sz val="10"/>
        <rFont val="Times New Roman"/>
        <family val="1"/>
      </rPr>
      <t>G472</t>
    </r>
    <r>
      <rPr>
        <sz val="10"/>
        <rFont val="宋体"/>
        <family val="3"/>
        <charset val="134"/>
      </rPr>
      <t>次即墨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北京南间利用原</t>
    </r>
    <r>
      <rPr>
        <sz val="10"/>
        <rFont val="Times New Roman"/>
        <family val="1"/>
      </rPr>
      <t>G182</t>
    </r>
    <r>
      <rPr>
        <sz val="10"/>
        <rFont val="宋体"/>
        <family val="3"/>
        <charset val="134"/>
      </rPr>
      <t>次运行线</t>
    </r>
    <phoneticPr fontId="29" type="noConversion"/>
  </si>
  <si>
    <t>G176</t>
    <phoneticPr fontId="29" type="noConversion"/>
  </si>
  <si>
    <r>
      <t>CRH380B</t>
    </r>
    <r>
      <rPr>
        <sz val="10"/>
        <rFont val="宋体"/>
        <family val="3"/>
        <charset val="134"/>
      </rPr>
      <t>型重联，与北京南～上海虹桥</t>
    </r>
    <r>
      <rPr>
        <sz val="10"/>
        <rFont val="Times New Roman"/>
        <family val="1"/>
      </rPr>
      <t>G119/G22</t>
    </r>
    <r>
      <rPr>
        <sz val="10"/>
        <rFont val="宋体"/>
        <family val="3"/>
        <charset val="134"/>
      </rPr>
      <t>次套跑</t>
    </r>
    <phoneticPr fontId="29" type="noConversion"/>
  </si>
  <si>
    <t>G336</t>
    <phoneticPr fontId="29" type="noConversion"/>
  </si>
  <si>
    <t>京</t>
    <phoneticPr fontId="29" type="noConversion"/>
  </si>
  <si>
    <t>济南西－北京南</t>
  </si>
  <si>
    <t>青岛－北京南</t>
  </si>
  <si>
    <t>CRH380CL型，与北京南～上海虹桥G15/G152套跑</t>
    <phoneticPr fontId="29" type="noConversion"/>
  </si>
  <si>
    <t>G183</t>
    <phoneticPr fontId="29" type="noConversion"/>
  </si>
  <si>
    <t>北京南－青岛</t>
  </si>
  <si>
    <t>G194</t>
    <phoneticPr fontId="29" type="noConversion"/>
  </si>
  <si>
    <t>G179</t>
    <phoneticPr fontId="29" type="noConversion"/>
  </si>
  <si>
    <t>济南西－北京南</t>
    <phoneticPr fontId="29" type="noConversion"/>
  </si>
  <si>
    <t>G332</t>
    <phoneticPr fontId="29" type="noConversion"/>
  </si>
  <si>
    <r>
      <t>CRH380CL</t>
    </r>
    <r>
      <rPr>
        <sz val="10"/>
        <rFont val="宋体"/>
        <family val="3"/>
        <charset val="134"/>
      </rPr>
      <t>型，与</t>
    </r>
    <r>
      <rPr>
        <sz val="10"/>
        <rFont val="宋体"/>
        <family val="3"/>
        <charset val="134"/>
      </rPr>
      <t>北京南～上海虹桥</t>
    </r>
    <r>
      <rPr>
        <sz val="10"/>
        <rFont val="Times New Roman"/>
        <family val="1"/>
      </rPr>
      <t>G1/G142</t>
    </r>
    <r>
      <rPr>
        <sz val="10"/>
        <rFont val="宋体"/>
        <family val="3"/>
        <charset val="134"/>
      </rPr>
      <t>套跑</t>
    </r>
    <phoneticPr fontId="29" type="noConversion"/>
  </si>
  <si>
    <t>北京南－泰安</t>
  </si>
  <si>
    <t>G335</t>
    <phoneticPr fontId="29" type="noConversion"/>
  </si>
  <si>
    <t>CRH380CL型，与北京南～上海虹桥G107/G4套跑</t>
    <phoneticPr fontId="29" type="noConversion"/>
  </si>
  <si>
    <t>G177</t>
    <phoneticPr fontId="29" type="noConversion"/>
  </si>
  <si>
    <t>备注</t>
  </si>
  <si>
    <t>担当局</t>
    <phoneticPr fontId="29" type="noConversion"/>
  </si>
  <si>
    <t>对数</t>
  </si>
  <si>
    <t>运行区段</t>
  </si>
  <si>
    <t>新车次</t>
    <phoneticPr fontId="29" type="noConversion"/>
  </si>
  <si>
    <t>等级</t>
  </si>
  <si>
    <t>序号</t>
  </si>
  <si>
    <t>（十）北京南～青岛、荣成、烟台、济南、济南西、泰安旅客列车汇总表</t>
    <phoneticPr fontId="29" type="noConversion"/>
  </si>
  <si>
    <r>
      <rPr>
        <sz val="10"/>
        <rFont val="宋体"/>
        <family val="3"/>
        <charset val="134"/>
      </rPr>
      <t>注：未注明车型的均为</t>
    </r>
    <r>
      <rPr>
        <sz val="10"/>
        <rFont val="Times New Roman"/>
        <family val="1"/>
      </rPr>
      <t>CRH2A</t>
    </r>
    <r>
      <rPr>
        <sz val="10"/>
        <rFont val="宋体"/>
        <family val="3"/>
        <charset val="134"/>
      </rPr>
      <t>型</t>
    </r>
    <phoneticPr fontId="29" type="noConversion"/>
  </si>
  <si>
    <t>D3714/1</t>
    <phoneticPr fontId="29" type="noConversion"/>
  </si>
  <si>
    <t>南昆客专、南广线</t>
    <phoneticPr fontId="29" type="noConversion"/>
  </si>
  <si>
    <t>百色－广州南</t>
    <phoneticPr fontId="29" type="noConversion"/>
  </si>
  <si>
    <t>D3792/89</t>
    <phoneticPr fontId="29" type="noConversion"/>
  </si>
  <si>
    <t>动车组</t>
    <phoneticPr fontId="29" type="noConversion"/>
  </si>
  <si>
    <t>D3712/3</t>
    <phoneticPr fontId="29" type="noConversion"/>
  </si>
  <si>
    <t>南广线、南昆客专</t>
    <phoneticPr fontId="29" type="noConversion"/>
  </si>
  <si>
    <t>广</t>
    <phoneticPr fontId="29" type="noConversion"/>
  </si>
  <si>
    <t>广州南－百色</t>
    <phoneticPr fontId="29" type="noConversion"/>
  </si>
  <si>
    <t>D3782/3</t>
    <phoneticPr fontId="29" type="noConversion"/>
  </si>
  <si>
    <t>动车组</t>
    <phoneticPr fontId="29" type="noConversion"/>
  </si>
  <si>
    <t>D3667</t>
    <phoneticPr fontId="29" type="noConversion"/>
  </si>
  <si>
    <t>南广线、柳南客专</t>
    <phoneticPr fontId="29" type="noConversion"/>
  </si>
  <si>
    <t>柳州－广州南</t>
    <phoneticPr fontId="29" type="noConversion"/>
  </si>
  <si>
    <t>D3761</t>
    <phoneticPr fontId="29" type="noConversion"/>
  </si>
  <si>
    <t>D3668</t>
    <phoneticPr fontId="29" type="noConversion"/>
  </si>
  <si>
    <t>柳南客专、南广线</t>
    <phoneticPr fontId="29" type="noConversion"/>
  </si>
  <si>
    <t>广州南－柳州</t>
    <phoneticPr fontId="29" type="noConversion"/>
  </si>
  <si>
    <t>D3760</t>
    <phoneticPr fontId="29" type="noConversion"/>
  </si>
  <si>
    <t>D3691</t>
    <phoneticPr fontId="29" type="noConversion"/>
  </si>
  <si>
    <t>南广线</t>
    <phoneticPr fontId="29" type="noConversion"/>
  </si>
  <si>
    <t>南宁东－广州南</t>
    <phoneticPr fontId="29" type="noConversion"/>
  </si>
  <si>
    <t>D3617</t>
    <phoneticPr fontId="29" type="noConversion"/>
  </si>
  <si>
    <t>D3692</t>
    <phoneticPr fontId="29" type="noConversion"/>
  </si>
  <si>
    <t>广州南－南宁东</t>
    <phoneticPr fontId="29" type="noConversion"/>
  </si>
  <si>
    <t>D3632</t>
    <phoneticPr fontId="29" type="noConversion"/>
  </si>
  <si>
    <t>D3665</t>
    <phoneticPr fontId="29" type="noConversion"/>
  </si>
  <si>
    <t>柳州－广州南</t>
    <phoneticPr fontId="29" type="noConversion"/>
  </si>
  <si>
    <t>D3753</t>
    <phoneticPr fontId="29" type="noConversion"/>
  </si>
  <si>
    <r>
      <t>D3632</t>
    </r>
    <r>
      <rPr>
        <sz val="10"/>
        <rFont val="宋体"/>
        <family val="3"/>
        <charset val="134"/>
      </rPr>
      <t>次南宁东过夜吸污</t>
    </r>
    <phoneticPr fontId="29" type="noConversion"/>
  </si>
  <si>
    <t>D3666</t>
    <phoneticPr fontId="29" type="noConversion"/>
  </si>
  <si>
    <t>D3752</t>
    <phoneticPr fontId="29" type="noConversion"/>
  </si>
  <si>
    <t>D3642/39</t>
    <phoneticPr fontId="29" type="noConversion"/>
  </si>
  <si>
    <t>邕北、南广线</t>
    <phoneticPr fontId="29" type="noConversion"/>
  </si>
  <si>
    <t>北海－广州南</t>
    <phoneticPr fontId="29" type="noConversion"/>
  </si>
  <si>
    <t>D3728/5</t>
    <phoneticPr fontId="29" type="noConversion"/>
  </si>
  <si>
    <t>往返南宁东均调向。套广州南～郁南DJ7792/1次</t>
    <phoneticPr fontId="29" type="noConversion"/>
  </si>
  <si>
    <t>D3636/7</t>
    <phoneticPr fontId="29" type="noConversion"/>
  </si>
  <si>
    <t>南广、邕北线</t>
    <phoneticPr fontId="29" type="noConversion"/>
  </si>
  <si>
    <t>广州南－北海</t>
    <phoneticPr fontId="29" type="noConversion"/>
  </si>
  <si>
    <t>D3710/1</t>
    <phoneticPr fontId="29" type="noConversion"/>
  </si>
  <si>
    <t>邕北、南广线</t>
    <phoneticPr fontId="29" type="noConversion"/>
  </si>
  <si>
    <t>北海－广州南</t>
    <phoneticPr fontId="29" type="noConversion"/>
  </si>
  <si>
    <t>D3724/1</t>
    <phoneticPr fontId="29" type="noConversion"/>
  </si>
  <si>
    <r>
      <rPr>
        <sz val="10"/>
        <rFont val="宋体"/>
        <family val="3"/>
        <charset val="134"/>
      </rPr>
      <t>往返南宁东均调向</t>
    </r>
    <r>
      <rPr>
        <sz val="10"/>
        <rFont val="Times New Roman"/>
        <family val="1"/>
      </rPr>
      <t/>
    </r>
    <phoneticPr fontId="29" type="noConversion"/>
  </si>
  <si>
    <t>广</t>
    <phoneticPr fontId="29" type="noConversion"/>
  </si>
  <si>
    <t>广州南－北海</t>
    <phoneticPr fontId="29" type="noConversion"/>
  </si>
  <si>
    <t>D3706/7</t>
    <phoneticPr fontId="29" type="noConversion"/>
  </si>
  <si>
    <t>D3685</t>
    <phoneticPr fontId="29" type="noConversion"/>
  </si>
  <si>
    <t>南宁东－广州南</t>
    <phoneticPr fontId="29" type="noConversion"/>
  </si>
  <si>
    <t>D3647</t>
    <phoneticPr fontId="29" type="noConversion"/>
  </si>
  <si>
    <t>D3686</t>
    <phoneticPr fontId="29" type="noConversion"/>
  </si>
  <si>
    <t>广州－南宁东</t>
    <phoneticPr fontId="29" type="noConversion"/>
  </si>
  <si>
    <t>D3677/80</t>
    <phoneticPr fontId="29" type="noConversion"/>
  </si>
  <si>
    <t>D3683</t>
    <phoneticPr fontId="29" type="noConversion"/>
  </si>
  <si>
    <t>南宁东－广州</t>
    <phoneticPr fontId="29" type="noConversion"/>
  </si>
  <si>
    <t>D3679/8</t>
    <phoneticPr fontId="29" type="noConversion"/>
  </si>
  <si>
    <t>D3684</t>
    <phoneticPr fontId="29" type="noConversion"/>
  </si>
  <si>
    <t>D3650</t>
    <phoneticPr fontId="29" type="noConversion"/>
  </si>
  <si>
    <t>D3681</t>
    <phoneticPr fontId="29" type="noConversion"/>
  </si>
  <si>
    <t>南广线</t>
    <phoneticPr fontId="29" type="noConversion"/>
  </si>
  <si>
    <t>D3635</t>
    <phoneticPr fontId="29" type="noConversion"/>
  </si>
  <si>
    <r>
      <t>D3650</t>
    </r>
    <r>
      <rPr>
        <sz val="10"/>
        <rFont val="宋体"/>
        <family val="3"/>
        <charset val="134"/>
      </rPr>
      <t>次南宁东过夜吸污。</t>
    </r>
    <r>
      <rPr>
        <sz val="10"/>
        <rFont val="Times New Roman"/>
        <family val="1"/>
      </rPr>
      <t>D3679/8</t>
    </r>
    <r>
      <rPr>
        <sz val="10"/>
        <rFont val="宋体"/>
        <family val="3"/>
        <charset val="134"/>
      </rPr>
      <t>次改广州终到，</t>
    </r>
    <r>
      <rPr>
        <sz val="10"/>
        <rFont val="Times New Roman"/>
        <family val="1"/>
      </rPr>
      <t>D3677/80</t>
    </r>
    <r>
      <rPr>
        <sz val="10"/>
        <rFont val="宋体"/>
        <family val="3"/>
        <charset val="134"/>
      </rPr>
      <t>次改广州始发。</t>
    </r>
    <phoneticPr fontId="29" type="noConversion"/>
  </si>
  <si>
    <t>D3682</t>
    <phoneticPr fontId="29" type="noConversion"/>
  </si>
  <si>
    <t>广州南－南宁东</t>
    <phoneticPr fontId="29" type="noConversion"/>
  </si>
  <si>
    <t>D3614</t>
    <phoneticPr fontId="29" type="noConversion"/>
  </si>
  <si>
    <t>D3619</t>
    <phoneticPr fontId="29" type="noConversion"/>
  </si>
  <si>
    <t>南宁东－广州南</t>
    <phoneticPr fontId="29" type="noConversion"/>
  </si>
  <si>
    <t>D3637</t>
    <phoneticPr fontId="29" type="noConversion"/>
  </si>
  <si>
    <t>D3610</t>
    <phoneticPr fontId="29" type="noConversion"/>
  </si>
  <si>
    <t>D3616</t>
    <phoneticPr fontId="29" type="noConversion"/>
  </si>
  <si>
    <t>D3601</t>
    <phoneticPr fontId="29" type="noConversion"/>
  </si>
  <si>
    <t>D3624</t>
    <phoneticPr fontId="29" type="noConversion"/>
  </si>
  <si>
    <t>D3648</t>
    <phoneticPr fontId="29" type="noConversion"/>
  </si>
  <si>
    <t>D3617</t>
    <phoneticPr fontId="29" type="noConversion"/>
  </si>
  <si>
    <t>D3633</t>
    <phoneticPr fontId="29" type="noConversion"/>
  </si>
  <si>
    <r>
      <t>D3648</t>
    </r>
    <r>
      <rPr>
        <sz val="10"/>
        <rFont val="宋体"/>
        <family val="3"/>
        <charset val="134"/>
      </rPr>
      <t>次南宁东过夜吸污</t>
    </r>
    <phoneticPr fontId="29" type="noConversion"/>
  </si>
  <si>
    <t>D3608</t>
    <phoneticPr fontId="29" type="noConversion"/>
  </si>
  <si>
    <t>D3612</t>
    <phoneticPr fontId="29" type="noConversion"/>
  </si>
  <si>
    <t>D3639</t>
    <phoneticPr fontId="29" type="noConversion"/>
  </si>
  <si>
    <t>广州南－南宁东</t>
    <phoneticPr fontId="29" type="noConversion"/>
  </si>
  <si>
    <t>D3618</t>
    <phoneticPr fontId="29" type="noConversion"/>
  </si>
  <si>
    <t>新增</t>
    <phoneticPr fontId="29" type="noConversion"/>
  </si>
  <si>
    <t>D3603</t>
    <phoneticPr fontId="29" type="noConversion"/>
  </si>
  <si>
    <t>D3646</t>
    <phoneticPr fontId="29" type="noConversion"/>
  </si>
  <si>
    <t>D3631</t>
    <phoneticPr fontId="29" type="noConversion"/>
  </si>
  <si>
    <r>
      <t>D3646</t>
    </r>
    <r>
      <rPr>
        <sz val="10"/>
        <rFont val="宋体"/>
        <family val="3"/>
        <charset val="134"/>
      </rPr>
      <t>次南宁东过夜吸污</t>
    </r>
    <phoneticPr fontId="29" type="noConversion"/>
  </si>
  <si>
    <t>D3623</t>
    <phoneticPr fontId="29" type="noConversion"/>
  </si>
  <si>
    <t>D3645</t>
    <phoneticPr fontId="29" type="noConversion"/>
  </si>
  <si>
    <t>D202</t>
    <phoneticPr fontId="29" type="noConversion"/>
  </si>
  <si>
    <t>D204</t>
    <phoneticPr fontId="29" type="noConversion"/>
  </si>
  <si>
    <t>D3634/1</t>
    <phoneticPr fontId="29" type="noConversion"/>
  </si>
  <si>
    <t>D3704/1</t>
    <phoneticPr fontId="29" type="noConversion"/>
  </si>
  <si>
    <t>D3646/7</t>
    <phoneticPr fontId="29" type="noConversion"/>
  </si>
  <si>
    <t>D3726/7</t>
    <phoneticPr fontId="29" type="noConversion"/>
  </si>
  <si>
    <t>D3609</t>
    <phoneticPr fontId="29" type="noConversion"/>
  </si>
  <si>
    <t>D3621</t>
    <phoneticPr fontId="29" type="noConversion"/>
  </si>
  <si>
    <r>
      <t>D3726/7</t>
    </r>
    <r>
      <rPr>
        <sz val="10"/>
        <rFont val="宋体"/>
        <family val="3"/>
        <charset val="134"/>
      </rPr>
      <t>次南宁东调向、吸污，北海过夜。</t>
    </r>
    <r>
      <rPr>
        <sz val="10"/>
        <rFont val="Times New Roman"/>
        <family val="1"/>
      </rPr>
      <t xml:space="preserve"> D3704/1</t>
    </r>
    <r>
      <rPr>
        <sz val="10"/>
        <rFont val="宋体"/>
        <family val="3"/>
        <charset val="134"/>
      </rPr>
      <t>次南宁东调向</t>
    </r>
    <phoneticPr fontId="29" type="noConversion"/>
  </si>
  <si>
    <t>D3602</t>
    <phoneticPr fontId="29" type="noConversion"/>
  </si>
  <si>
    <t>D3689</t>
    <phoneticPr fontId="29" type="noConversion"/>
  </si>
  <si>
    <t>D3641</t>
    <phoneticPr fontId="29" type="noConversion"/>
  </si>
  <si>
    <t>D3690</t>
    <phoneticPr fontId="29" type="noConversion"/>
  </si>
  <si>
    <t>南广线</t>
    <phoneticPr fontId="29" type="noConversion"/>
  </si>
  <si>
    <t>D3620</t>
    <phoneticPr fontId="29" type="noConversion"/>
  </si>
  <si>
    <t>D3693</t>
    <phoneticPr fontId="29" type="noConversion"/>
  </si>
  <si>
    <t>D3607</t>
    <phoneticPr fontId="29" type="noConversion"/>
  </si>
  <si>
    <t>D3694</t>
    <phoneticPr fontId="29" type="noConversion"/>
  </si>
  <si>
    <t>D3634</t>
    <phoneticPr fontId="29" type="noConversion"/>
  </si>
  <si>
    <t>D3687</t>
    <phoneticPr fontId="29" type="noConversion"/>
  </si>
  <si>
    <t>D3627</t>
    <phoneticPr fontId="29" type="noConversion"/>
  </si>
  <si>
    <r>
      <t>D3634</t>
    </r>
    <r>
      <rPr>
        <sz val="10"/>
        <rFont val="宋体"/>
        <family val="3"/>
        <charset val="134"/>
      </rPr>
      <t>南宁东过夜吸污</t>
    </r>
    <phoneticPr fontId="29" type="noConversion"/>
  </si>
  <si>
    <t>D3720/1</t>
    <phoneticPr fontId="29" type="noConversion"/>
  </si>
  <si>
    <t>南广线、南昆客专</t>
    <phoneticPr fontId="29" type="noConversion"/>
  </si>
  <si>
    <t>广州南—百色</t>
    <phoneticPr fontId="29" type="noConversion"/>
  </si>
  <si>
    <t>D3790/1</t>
    <phoneticPr fontId="29" type="noConversion"/>
  </si>
  <si>
    <t>D3722/19</t>
    <phoneticPr fontId="29" type="noConversion"/>
  </si>
  <si>
    <t>南昆客专、南广线</t>
    <phoneticPr fontId="29" type="noConversion"/>
  </si>
  <si>
    <t>百色－广州南</t>
    <phoneticPr fontId="29" type="noConversion"/>
  </si>
  <si>
    <t>D3788/5</t>
    <phoneticPr fontId="29" type="noConversion"/>
  </si>
  <si>
    <t>D3716/7</t>
    <phoneticPr fontId="29" type="noConversion"/>
  </si>
  <si>
    <t>D3786/7</t>
    <phoneticPr fontId="29" type="noConversion"/>
  </si>
  <si>
    <r>
      <rPr>
        <sz val="10"/>
        <rFont val="宋体"/>
        <family val="3"/>
        <charset val="134"/>
      </rPr>
      <t>套南宁～百色</t>
    </r>
    <r>
      <rPr>
        <sz val="10"/>
        <rFont val="Times New Roman"/>
        <family val="1"/>
      </rPr>
      <t>DJ8839/40</t>
    </r>
    <r>
      <rPr>
        <sz val="10"/>
        <rFont val="宋体"/>
        <family val="3"/>
        <charset val="134"/>
      </rPr>
      <t>次</t>
    </r>
    <phoneticPr fontId="29" type="noConversion"/>
  </si>
  <si>
    <t>D3718/5</t>
    <phoneticPr fontId="29" type="noConversion"/>
  </si>
  <si>
    <t>宁</t>
    <phoneticPr fontId="29" type="noConversion"/>
  </si>
  <si>
    <t>D3784/1</t>
    <phoneticPr fontId="29" type="noConversion"/>
  </si>
  <si>
    <t>D3632/3</t>
    <phoneticPr fontId="29" type="noConversion"/>
  </si>
  <si>
    <t>南广线、邕北线</t>
    <phoneticPr fontId="29" type="noConversion"/>
  </si>
  <si>
    <t>广州南—北海</t>
    <phoneticPr fontId="29" type="noConversion"/>
  </si>
  <si>
    <t>D3702/3</t>
    <phoneticPr fontId="29" type="noConversion"/>
  </si>
  <si>
    <r>
      <rPr>
        <sz val="10"/>
        <rFont val="宋体"/>
        <family val="3"/>
        <charset val="134"/>
      </rPr>
      <t>往返南宁东均调向。</t>
    </r>
    <r>
      <rPr>
        <sz val="10"/>
        <rFont val="Times New Roman"/>
        <family val="1"/>
      </rPr>
      <t>D3732/29</t>
    </r>
    <r>
      <rPr>
        <sz val="10"/>
        <rFont val="宋体"/>
        <family val="3"/>
        <charset val="134"/>
      </rPr>
      <t>次广州南过夜、吸污</t>
    </r>
    <phoneticPr fontId="29" type="noConversion"/>
  </si>
  <si>
    <t>D3648/5</t>
    <phoneticPr fontId="29" type="noConversion"/>
  </si>
  <si>
    <t>邕北线、南广线</t>
    <phoneticPr fontId="29" type="noConversion"/>
  </si>
  <si>
    <t>北海－广州南</t>
    <phoneticPr fontId="29" type="noConversion"/>
  </si>
  <si>
    <t>D3732/29</t>
    <phoneticPr fontId="29" type="noConversion"/>
  </si>
  <si>
    <t>广州南—南宁东</t>
    <phoneticPr fontId="29" type="noConversion"/>
  </si>
  <si>
    <t>D3644</t>
    <phoneticPr fontId="29" type="noConversion"/>
  </si>
  <si>
    <r>
      <t>D3720/17</t>
    </r>
    <r>
      <rPr>
        <sz val="10"/>
        <rFont val="宋体"/>
        <family val="3"/>
        <charset val="134"/>
      </rPr>
      <t>次南宁东调向</t>
    </r>
    <phoneticPr fontId="29" type="noConversion"/>
  </si>
  <si>
    <t>新增</t>
    <phoneticPr fontId="29" type="noConversion"/>
  </si>
  <si>
    <t>D3720/17</t>
    <phoneticPr fontId="29" type="noConversion"/>
  </si>
  <si>
    <t>D3628</t>
    <phoneticPr fontId="29" type="noConversion"/>
  </si>
  <si>
    <r>
      <t>D3716/3</t>
    </r>
    <r>
      <rPr>
        <sz val="10"/>
        <rFont val="宋体"/>
        <family val="3"/>
        <charset val="134"/>
      </rPr>
      <t>次南宁东调向</t>
    </r>
    <phoneticPr fontId="29" type="noConversion"/>
  </si>
  <si>
    <t>邕北线、南广线</t>
    <phoneticPr fontId="29" type="noConversion"/>
  </si>
  <si>
    <t>D3716/3</t>
    <phoneticPr fontId="29" type="noConversion"/>
  </si>
  <si>
    <t>D3662/3</t>
    <phoneticPr fontId="29" type="noConversion"/>
  </si>
  <si>
    <t>南广、邕北线</t>
    <phoneticPr fontId="29" type="noConversion"/>
  </si>
  <si>
    <t>D3718/9</t>
    <phoneticPr fontId="29" type="noConversion"/>
  </si>
  <si>
    <t>钦防、邕北、南广线</t>
    <phoneticPr fontId="29" type="noConversion"/>
  </si>
  <si>
    <t>防城港北—广州南</t>
    <phoneticPr fontId="29" type="noConversion"/>
  </si>
  <si>
    <t>D3684/1</t>
    <phoneticPr fontId="29" type="noConversion"/>
  </si>
  <si>
    <t>D3702/3</t>
    <phoneticPr fontId="29" type="noConversion"/>
  </si>
  <si>
    <t>南广、邕北、钦防线</t>
    <phoneticPr fontId="29" type="noConversion"/>
  </si>
  <si>
    <t>广州南—防城港北</t>
    <phoneticPr fontId="29" type="noConversion"/>
  </si>
  <si>
    <t>D3686/7</t>
    <phoneticPr fontId="29" type="noConversion"/>
  </si>
  <si>
    <t>往返南宁东均调向。套南宁东～防城港北DJ8823/4次</t>
    <phoneticPr fontId="29" type="noConversion"/>
  </si>
  <si>
    <t>D3664/1</t>
    <phoneticPr fontId="29" type="noConversion"/>
  </si>
  <si>
    <t>宁</t>
    <phoneticPr fontId="29" type="noConversion"/>
  </si>
  <si>
    <t>北海—广州南</t>
    <phoneticPr fontId="29" type="noConversion"/>
  </si>
  <si>
    <t>D3712/09</t>
    <phoneticPr fontId="29" type="noConversion"/>
  </si>
  <si>
    <t>D3640/1</t>
    <phoneticPr fontId="29" type="noConversion"/>
  </si>
  <si>
    <t>广州南—北海</t>
    <phoneticPr fontId="29" type="noConversion"/>
  </si>
  <si>
    <t>D3722/3</t>
    <phoneticPr fontId="29" type="noConversion"/>
  </si>
  <si>
    <r>
      <rPr>
        <sz val="10"/>
        <rFont val="宋体"/>
        <family val="3"/>
        <charset val="134"/>
      </rPr>
      <t>往返南宁东均调向。套北海～钦州北</t>
    </r>
    <r>
      <rPr>
        <sz val="10"/>
        <rFont val="Times New Roman"/>
        <family val="1"/>
      </rPr>
      <t>DJ8826/5</t>
    </r>
    <r>
      <rPr>
        <sz val="10"/>
        <rFont val="宋体"/>
        <family val="3"/>
        <charset val="134"/>
      </rPr>
      <t>次</t>
    </r>
    <phoneticPr fontId="29" type="noConversion"/>
  </si>
  <si>
    <t>D3638/5</t>
    <phoneticPr fontId="29" type="noConversion"/>
  </si>
  <si>
    <t>D3708/5</t>
    <phoneticPr fontId="29" type="noConversion"/>
  </si>
  <si>
    <t>南广线、邕北线</t>
    <phoneticPr fontId="29" type="noConversion"/>
  </si>
  <si>
    <t>D3714/5</t>
    <phoneticPr fontId="29" type="noConversion"/>
  </si>
  <si>
    <t>D3651</t>
    <phoneticPr fontId="29" type="noConversion"/>
  </si>
  <si>
    <t>D3751</t>
    <phoneticPr fontId="29" type="noConversion"/>
  </si>
  <si>
    <t>D3654</t>
    <phoneticPr fontId="29" type="noConversion"/>
  </si>
  <si>
    <t>南广线、柳南客专</t>
    <phoneticPr fontId="29" type="noConversion"/>
  </si>
  <si>
    <t>广州南—柳州</t>
    <phoneticPr fontId="29" type="noConversion"/>
  </si>
  <si>
    <t>D3762</t>
    <phoneticPr fontId="29" type="noConversion"/>
  </si>
  <si>
    <t>D3613</t>
    <phoneticPr fontId="29" type="noConversion"/>
  </si>
  <si>
    <t>南宁—广州南</t>
    <phoneticPr fontId="29" type="noConversion"/>
  </si>
  <si>
    <t>D3625</t>
    <phoneticPr fontId="29" type="noConversion"/>
  </si>
  <si>
    <t>D2842</t>
    <phoneticPr fontId="29" type="noConversion"/>
  </si>
  <si>
    <t>贵广客专</t>
    <phoneticPr fontId="29" type="noConversion"/>
  </si>
  <si>
    <t>广州南—桂林北</t>
    <phoneticPr fontId="29" type="noConversion"/>
  </si>
  <si>
    <t>D2978</t>
    <phoneticPr fontId="29" type="noConversion"/>
  </si>
  <si>
    <t>D2839</t>
    <phoneticPr fontId="29" type="noConversion"/>
  </si>
  <si>
    <t>桂林北—广州南</t>
    <phoneticPr fontId="29" type="noConversion"/>
  </si>
  <si>
    <t>D2969</t>
    <phoneticPr fontId="29" type="noConversion"/>
  </si>
  <si>
    <t>D2836</t>
    <phoneticPr fontId="29" type="noConversion"/>
  </si>
  <si>
    <t>广州南—桂林北</t>
    <phoneticPr fontId="29" type="noConversion"/>
  </si>
  <si>
    <t>D2966</t>
    <phoneticPr fontId="29" type="noConversion"/>
  </si>
  <si>
    <t>D2831</t>
    <phoneticPr fontId="29" type="noConversion"/>
  </si>
  <si>
    <t>D2961</t>
    <phoneticPr fontId="29" type="noConversion"/>
  </si>
  <si>
    <t>D3616</t>
    <phoneticPr fontId="29" type="noConversion"/>
  </si>
  <si>
    <t>广州南—南宁</t>
    <phoneticPr fontId="29" type="noConversion"/>
  </si>
  <si>
    <t>D3624</t>
    <phoneticPr fontId="29" type="noConversion"/>
  </si>
  <si>
    <t>套桂林-从江-桂林北-阳朔DJ8832/1/7/6次</t>
    <phoneticPr fontId="29" type="noConversion"/>
  </si>
  <si>
    <t>D3607</t>
    <phoneticPr fontId="29" type="noConversion"/>
  </si>
  <si>
    <t>南宁东—广州南</t>
    <phoneticPr fontId="29" type="noConversion"/>
  </si>
  <si>
    <t>D3696</t>
    <phoneticPr fontId="29" type="noConversion"/>
  </si>
  <si>
    <t>广州南—南宁东</t>
    <phoneticPr fontId="29" type="noConversion"/>
  </si>
  <si>
    <t>D3626</t>
    <phoneticPr fontId="29" type="noConversion"/>
  </si>
  <si>
    <t>D3678/5</t>
    <phoneticPr fontId="29" type="noConversion"/>
  </si>
  <si>
    <t>衡柳线、贵广客专</t>
    <phoneticPr fontId="29" type="noConversion"/>
  </si>
  <si>
    <t>D2994/1</t>
    <phoneticPr fontId="29" type="noConversion"/>
  </si>
  <si>
    <t>D3676/7</t>
    <phoneticPr fontId="29" type="noConversion"/>
  </si>
  <si>
    <t>贵广客专、衡柳线</t>
    <phoneticPr fontId="29" type="noConversion"/>
  </si>
  <si>
    <t>D2992/3</t>
    <phoneticPr fontId="29" type="noConversion"/>
  </si>
  <si>
    <t>D3674/1</t>
    <phoneticPr fontId="29" type="noConversion"/>
  </si>
  <si>
    <t>三江南—广州南</t>
    <phoneticPr fontId="29" type="noConversion"/>
  </si>
  <si>
    <t>D2975</t>
    <phoneticPr fontId="29" type="noConversion"/>
  </si>
  <si>
    <t>D3672/3</t>
    <phoneticPr fontId="29" type="noConversion"/>
  </si>
  <si>
    <t>广州南—三江南</t>
    <phoneticPr fontId="29" type="noConversion"/>
  </si>
  <si>
    <t>D2972</t>
    <phoneticPr fontId="29" type="noConversion"/>
  </si>
  <si>
    <t>D2972/5次变更运行区段。D2975次广州南过夜、吸污</t>
    <phoneticPr fontId="29" type="noConversion"/>
  </si>
  <si>
    <t>D3695</t>
    <phoneticPr fontId="29" type="noConversion"/>
  </si>
  <si>
    <t>南宁东—广州南</t>
    <phoneticPr fontId="29" type="noConversion"/>
  </si>
  <si>
    <t>D3615</t>
    <phoneticPr fontId="29" type="noConversion"/>
  </si>
  <si>
    <t>D3622</t>
    <phoneticPr fontId="29" type="noConversion"/>
  </si>
  <si>
    <t>D3642</t>
    <phoneticPr fontId="29" type="noConversion"/>
  </si>
  <si>
    <t>D3615</t>
    <phoneticPr fontId="29" type="noConversion"/>
  </si>
  <si>
    <t>D3629</t>
    <phoneticPr fontId="29" type="noConversion"/>
  </si>
  <si>
    <t>D3606</t>
    <phoneticPr fontId="29" type="noConversion"/>
  </si>
  <si>
    <t>D3653</t>
    <phoneticPr fontId="29" type="noConversion"/>
  </si>
  <si>
    <t>D3759</t>
    <phoneticPr fontId="29" type="noConversion"/>
  </si>
  <si>
    <t>D3652</t>
    <phoneticPr fontId="29" type="noConversion"/>
  </si>
  <si>
    <t>D3758</t>
    <phoneticPr fontId="29" type="noConversion"/>
  </si>
  <si>
    <r>
      <t>D3759</t>
    </r>
    <r>
      <rPr>
        <sz val="10"/>
        <rFont val="宋体"/>
        <family val="3"/>
        <charset val="134"/>
      </rPr>
      <t>次广州南过夜、吸污</t>
    </r>
    <phoneticPr fontId="29" type="noConversion"/>
  </si>
  <si>
    <t>D3605</t>
    <phoneticPr fontId="29" type="noConversion"/>
  </si>
  <si>
    <t>D3613</t>
    <phoneticPr fontId="29" type="noConversion"/>
  </si>
  <si>
    <t>D3628</t>
    <phoneticPr fontId="29" type="noConversion"/>
  </si>
  <si>
    <t>D3636</t>
    <phoneticPr fontId="29" type="noConversion"/>
  </si>
  <si>
    <t>D3657</t>
    <phoneticPr fontId="29" type="noConversion"/>
  </si>
  <si>
    <t>D3755</t>
    <phoneticPr fontId="29" type="noConversion"/>
  </si>
  <si>
    <t>D3658</t>
    <phoneticPr fontId="29" type="noConversion"/>
  </si>
  <si>
    <t>D3754</t>
    <phoneticPr fontId="29" type="noConversion"/>
  </si>
  <si>
    <t>D3655</t>
    <phoneticPr fontId="29" type="noConversion"/>
  </si>
  <si>
    <t>柳南客专、南广线</t>
    <phoneticPr fontId="29" type="noConversion"/>
  </si>
  <si>
    <t>D3757</t>
    <phoneticPr fontId="29" type="noConversion"/>
  </si>
  <si>
    <t>D3656</t>
    <phoneticPr fontId="29" type="noConversion"/>
  </si>
  <si>
    <t>D3756</t>
    <phoneticPr fontId="29" type="noConversion"/>
  </si>
  <si>
    <r>
      <t>D3757</t>
    </r>
    <r>
      <rPr>
        <sz val="10"/>
        <rFont val="宋体"/>
        <family val="3"/>
        <charset val="134"/>
      </rPr>
      <t>次广州南过夜、吸污</t>
    </r>
    <phoneticPr fontId="29" type="noConversion"/>
  </si>
  <si>
    <t>D3627</t>
    <phoneticPr fontId="29" type="noConversion"/>
  </si>
  <si>
    <t>D3611</t>
    <phoneticPr fontId="29" type="noConversion"/>
  </si>
  <si>
    <t>D3638</t>
    <phoneticPr fontId="29" type="noConversion"/>
  </si>
  <si>
    <t>桂林北—广州南</t>
    <phoneticPr fontId="29" type="noConversion"/>
  </si>
  <si>
    <t>D2971</t>
    <phoneticPr fontId="29" type="noConversion"/>
  </si>
  <si>
    <t>D2968</t>
    <phoneticPr fontId="29" type="noConversion"/>
  </si>
  <si>
    <t>D2963</t>
    <phoneticPr fontId="29" type="noConversion"/>
  </si>
  <si>
    <t>D2980</t>
    <phoneticPr fontId="29" type="noConversion"/>
  </si>
  <si>
    <t>D2973</t>
    <phoneticPr fontId="29" type="noConversion"/>
  </si>
  <si>
    <t>贵广客专</t>
    <phoneticPr fontId="29" type="noConversion"/>
  </si>
  <si>
    <t>D2970</t>
    <phoneticPr fontId="29" type="noConversion"/>
  </si>
  <si>
    <r>
      <t>D2973</t>
    </r>
    <r>
      <rPr>
        <sz val="10"/>
        <rFont val="宋体"/>
        <family val="3"/>
        <charset val="134"/>
      </rPr>
      <t>次广州南吸污</t>
    </r>
    <phoneticPr fontId="29" type="noConversion"/>
  </si>
  <si>
    <t>D3609</t>
    <phoneticPr fontId="29" type="noConversion"/>
  </si>
  <si>
    <t>D3630</t>
    <phoneticPr fontId="29" type="noConversion"/>
  </si>
  <si>
    <t>D3611</t>
    <phoneticPr fontId="29" type="noConversion"/>
  </si>
  <si>
    <t>D3604</t>
    <phoneticPr fontId="29" type="noConversion"/>
  </si>
  <si>
    <t>D3708/5</t>
    <phoneticPr fontId="29" type="noConversion"/>
  </si>
  <si>
    <t>D3688/5</t>
    <phoneticPr fontId="29" type="noConversion"/>
  </si>
  <si>
    <t>D3682/3</t>
    <phoneticPr fontId="29" type="noConversion"/>
  </si>
  <si>
    <t>D3688/5次广州南过夜、吸污</t>
    <phoneticPr fontId="29" type="noConversion"/>
  </si>
  <si>
    <t>D3625</t>
    <phoneticPr fontId="29" type="noConversion"/>
  </si>
  <si>
    <t>南宁—广州南</t>
    <phoneticPr fontId="29" type="noConversion"/>
  </si>
  <si>
    <t>D3605</t>
    <phoneticPr fontId="29" type="noConversion"/>
  </si>
  <si>
    <t>D3640</t>
    <phoneticPr fontId="29" type="noConversion"/>
  </si>
  <si>
    <t>D203</t>
    <phoneticPr fontId="29" type="noConversion"/>
  </si>
  <si>
    <t>D3621</t>
    <phoneticPr fontId="29" type="noConversion"/>
  </si>
  <si>
    <t>D3643</t>
    <phoneticPr fontId="29" type="noConversion"/>
  </si>
  <si>
    <t>D3612</t>
    <phoneticPr fontId="29" type="noConversion"/>
  </si>
  <si>
    <t>D3622</t>
    <phoneticPr fontId="29" type="noConversion"/>
  </si>
  <si>
    <t>D3643次广州南过夜、吸污</t>
    <phoneticPr fontId="29" type="noConversion"/>
  </si>
  <si>
    <t>D201</t>
    <phoneticPr fontId="29" type="noConversion"/>
  </si>
  <si>
    <t>D3527</t>
    <phoneticPr fontId="29" type="noConversion"/>
  </si>
  <si>
    <t>贵广客专、衡柳线、柳南客专、邕北线</t>
    <phoneticPr fontId="29" type="noConversion"/>
  </si>
  <si>
    <t>贵阳北—北海</t>
    <phoneticPr fontId="29" type="noConversion"/>
  </si>
  <si>
    <t>D3563</t>
    <phoneticPr fontId="29" type="noConversion"/>
  </si>
  <si>
    <t>变更运行区段。D3568次贵阳北过夜、吸污</t>
    <phoneticPr fontId="29" type="noConversion"/>
  </si>
  <si>
    <t>D3528</t>
    <phoneticPr fontId="29" type="noConversion"/>
  </si>
  <si>
    <t>邕北线、柳南客专、衡柳线、贵广客专</t>
    <phoneticPr fontId="29" type="noConversion"/>
  </si>
  <si>
    <t>北海—贵阳北</t>
    <phoneticPr fontId="29" type="noConversion"/>
  </si>
  <si>
    <t>D3568</t>
    <phoneticPr fontId="29" type="noConversion"/>
  </si>
  <si>
    <t>D3529</t>
    <phoneticPr fontId="29" type="noConversion"/>
  </si>
  <si>
    <t>贵广客专、衡柳线、柳南客专、南广线</t>
    <phoneticPr fontId="29" type="noConversion"/>
  </si>
  <si>
    <t>贵阳北—梧州南</t>
    <phoneticPr fontId="29" type="noConversion"/>
  </si>
  <si>
    <t>D3567</t>
    <phoneticPr fontId="29" type="noConversion"/>
  </si>
  <si>
    <t>套南宁东-郁南-梧州南DJ8813/4次</t>
    <phoneticPr fontId="29" type="noConversion"/>
  </si>
  <si>
    <t>D3530</t>
    <phoneticPr fontId="29" type="noConversion"/>
  </si>
  <si>
    <t>南广线、柳南客专、衡柳线、贵广客专</t>
    <phoneticPr fontId="29" type="noConversion"/>
  </si>
  <si>
    <t>梧州南—贵阳北</t>
    <phoneticPr fontId="29" type="noConversion"/>
  </si>
  <si>
    <t>D3564</t>
    <phoneticPr fontId="29" type="noConversion"/>
  </si>
  <si>
    <t>D3525</t>
    <phoneticPr fontId="29" type="noConversion"/>
  </si>
  <si>
    <t>贵广客专、衡柳线、柳南客专</t>
    <phoneticPr fontId="29" type="noConversion"/>
  </si>
  <si>
    <t>贵阳北—南宁东</t>
    <phoneticPr fontId="29" type="noConversion"/>
  </si>
  <si>
    <t>D3569</t>
    <phoneticPr fontId="29" type="noConversion"/>
  </si>
  <si>
    <t>D3526</t>
    <phoneticPr fontId="29" type="noConversion"/>
  </si>
  <si>
    <t>柳南客专、衡柳线、贵广客专</t>
    <phoneticPr fontId="29" type="noConversion"/>
  </si>
  <si>
    <t>南宁东—贵阳北</t>
    <phoneticPr fontId="29" type="noConversion"/>
  </si>
  <si>
    <t>D3566</t>
    <phoneticPr fontId="29" type="noConversion"/>
  </si>
  <si>
    <t>D3523</t>
    <phoneticPr fontId="29" type="noConversion"/>
  </si>
  <si>
    <t>D3565</t>
    <phoneticPr fontId="29" type="noConversion"/>
  </si>
  <si>
    <t>D3522</t>
    <phoneticPr fontId="29" type="noConversion"/>
  </si>
  <si>
    <t>南宁东—贵阳北</t>
    <phoneticPr fontId="29" type="noConversion"/>
  </si>
  <si>
    <t>D3562</t>
    <phoneticPr fontId="29" type="noConversion"/>
  </si>
  <si>
    <t>D2843</t>
    <phoneticPr fontId="29" type="noConversion"/>
  </si>
  <si>
    <t>桂林北－广州南</t>
    <phoneticPr fontId="29" type="noConversion"/>
  </si>
  <si>
    <t>D2979</t>
    <phoneticPr fontId="29" type="noConversion"/>
  </si>
  <si>
    <t>D2840</t>
    <phoneticPr fontId="29" type="noConversion"/>
  </si>
  <si>
    <t>广州南－桂林北</t>
    <phoneticPr fontId="29" type="noConversion"/>
  </si>
  <si>
    <t>D2976</t>
    <phoneticPr fontId="29" type="noConversion"/>
  </si>
  <si>
    <t>D2837</t>
    <phoneticPr fontId="29" type="noConversion"/>
  </si>
  <si>
    <t>D2967</t>
    <phoneticPr fontId="29" type="noConversion"/>
  </si>
  <si>
    <t>D2834</t>
    <phoneticPr fontId="29" type="noConversion"/>
  </si>
  <si>
    <t>D2964</t>
    <phoneticPr fontId="29" type="noConversion"/>
  </si>
  <si>
    <t>D2841</t>
    <phoneticPr fontId="29" type="noConversion"/>
  </si>
  <si>
    <t>桂林北－广州南</t>
    <phoneticPr fontId="29" type="noConversion"/>
  </si>
  <si>
    <t>D2977</t>
    <phoneticPr fontId="29" type="noConversion"/>
  </si>
  <si>
    <t>D2838</t>
    <phoneticPr fontId="29" type="noConversion"/>
  </si>
  <si>
    <t>广州南－桂林北</t>
    <phoneticPr fontId="29" type="noConversion"/>
  </si>
  <si>
    <t>D2974</t>
    <phoneticPr fontId="29" type="noConversion"/>
  </si>
  <si>
    <t>D2835</t>
    <phoneticPr fontId="29" type="noConversion"/>
  </si>
  <si>
    <t>D2965</t>
    <phoneticPr fontId="29" type="noConversion"/>
  </si>
  <si>
    <t>D2832</t>
    <phoneticPr fontId="29" type="noConversion"/>
  </si>
  <si>
    <t>D2962</t>
    <phoneticPr fontId="29" type="noConversion"/>
  </si>
  <si>
    <t>D2823</t>
    <phoneticPr fontId="29" type="noConversion"/>
  </si>
  <si>
    <t>贵阳北－广州南</t>
    <phoneticPr fontId="29" type="noConversion"/>
  </si>
  <si>
    <t>D2843</t>
    <phoneticPr fontId="29" type="noConversion"/>
  </si>
  <si>
    <t>D2824</t>
    <phoneticPr fontId="29" type="noConversion"/>
  </si>
  <si>
    <t>广州南－贵阳北</t>
    <phoneticPr fontId="29" type="noConversion"/>
  </si>
  <si>
    <t>D2820</t>
    <phoneticPr fontId="29" type="noConversion"/>
  </si>
  <si>
    <t>贵阳北－广州南</t>
    <phoneticPr fontId="29" type="noConversion"/>
  </si>
  <si>
    <t>D2818</t>
    <phoneticPr fontId="29" type="noConversion"/>
  </si>
  <si>
    <t>D2859</t>
    <phoneticPr fontId="29" type="noConversion"/>
  </si>
  <si>
    <t>D2835</t>
    <phoneticPr fontId="29" type="noConversion"/>
  </si>
  <si>
    <t>D2860</t>
    <phoneticPr fontId="29" type="noConversion"/>
  </si>
  <si>
    <t>广州南－贵阳北</t>
    <phoneticPr fontId="29" type="noConversion"/>
  </si>
  <si>
    <t>D2816</t>
    <phoneticPr fontId="29" type="noConversion"/>
  </si>
  <si>
    <t>D2833</t>
    <phoneticPr fontId="29" type="noConversion"/>
  </si>
  <si>
    <t>D2814</t>
    <phoneticPr fontId="29" type="noConversion"/>
  </si>
  <si>
    <t>D2825</t>
    <phoneticPr fontId="29" type="noConversion"/>
  </si>
  <si>
    <t>D2831</t>
    <phoneticPr fontId="29" type="noConversion"/>
  </si>
  <si>
    <t>D2826</t>
    <phoneticPr fontId="29" type="noConversion"/>
  </si>
  <si>
    <t>D2812</t>
    <phoneticPr fontId="29" type="noConversion"/>
  </si>
  <si>
    <t>D2815</t>
    <phoneticPr fontId="29" type="noConversion"/>
  </si>
  <si>
    <t>D2829</t>
    <phoneticPr fontId="29" type="noConversion"/>
  </si>
  <si>
    <r>
      <rPr>
        <sz val="10"/>
        <rFont val="宋体"/>
        <family val="3"/>
        <charset val="134"/>
      </rPr>
      <t>套广州南～怀集</t>
    </r>
    <r>
      <rPr>
        <sz val="10"/>
        <rFont val="Times New Roman"/>
        <family val="1"/>
      </rPr>
      <t>DJ7772/1</t>
    </r>
    <r>
      <rPr>
        <sz val="10"/>
        <rFont val="宋体"/>
        <family val="3"/>
        <charset val="134"/>
      </rPr>
      <t>次</t>
    </r>
    <phoneticPr fontId="29" type="noConversion"/>
  </si>
  <si>
    <t>D2806</t>
    <phoneticPr fontId="29" type="noConversion"/>
  </si>
  <si>
    <t>D2810</t>
    <phoneticPr fontId="29" type="noConversion"/>
  </si>
  <si>
    <t>D2857</t>
    <phoneticPr fontId="29" type="noConversion"/>
  </si>
  <si>
    <t>D2827</t>
    <phoneticPr fontId="29" type="noConversion"/>
  </si>
  <si>
    <t>D2858</t>
    <phoneticPr fontId="29" type="noConversion"/>
  </si>
  <si>
    <t>D2808</t>
    <phoneticPr fontId="29" type="noConversion"/>
  </si>
  <si>
    <t>D2821</t>
    <phoneticPr fontId="29" type="noConversion"/>
  </si>
  <si>
    <t>D2822</t>
    <phoneticPr fontId="29" type="noConversion"/>
  </si>
  <si>
    <t>D2806</t>
    <phoneticPr fontId="29" type="noConversion"/>
  </si>
  <si>
    <t>D2819</t>
    <phoneticPr fontId="29" type="noConversion"/>
  </si>
  <si>
    <t>D2808</t>
    <phoneticPr fontId="29" type="noConversion"/>
  </si>
  <si>
    <t>广州－贵阳北</t>
    <phoneticPr fontId="29" type="noConversion"/>
  </si>
  <si>
    <t>D2877/80</t>
    <phoneticPr fontId="29" type="noConversion"/>
  </si>
  <si>
    <t>D2833</t>
    <phoneticPr fontId="29" type="noConversion"/>
  </si>
  <si>
    <t>桂林北－广州</t>
    <phoneticPr fontId="29" type="noConversion"/>
  </si>
  <si>
    <t>D2997/6</t>
    <phoneticPr fontId="29" type="noConversion"/>
  </si>
  <si>
    <t>D2844</t>
    <phoneticPr fontId="29" type="noConversion"/>
  </si>
  <si>
    <t>贵广客专</t>
    <phoneticPr fontId="29" type="noConversion"/>
  </si>
  <si>
    <t>广州－桂林北</t>
    <phoneticPr fontId="29" type="noConversion"/>
  </si>
  <si>
    <t>D2995/8</t>
    <phoneticPr fontId="29" type="noConversion"/>
  </si>
  <si>
    <t>D2813</t>
    <phoneticPr fontId="29" type="noConversion"/>
  </si>
  <si>
    <t>贵阳北－广州</t>
    <phoneticPr fontId="29" type="noConversion"/>
  </si>
  <si>
    <t>D2879/8</t>
    <phoneticPr fontId="29" type="noConversion"/>
  </si>
  <si>
    <t>D2995/8次桂林北过夜。D2879/8、D2997/6次改广州终到，D2995/8、D2877/80次改广州始发。</t>
    <phoneticPr fontId="29" type="noConversion"/>
  </si>
  <si>
    <t>D2804</t>
    <phoneticPr fontId="29" type="noConversion"/>
  </si>
  <si>
    <t>广州南-贵阳北</t>
    <phoneticPr fontId="29" type="noConversion"/>
  </si>
  <si>
    <t>D2804</t>
    <phoneticPr fontId="29" type="noConversion"/>
  </si>
  <si>
    <t>广州南—贵阳北</t>
    <phoneticPr fontId="29" type="noConversion"/>
  </si>
  <si>
    <t>D2844</t>
    <phoneticPr fontId="29" type="noConversion"/>
  </si>
  <si>
    <t>D2811</t>
    <phoneticPr fontId="29" type="noConversion"/>
  </si>
  <si>
    <t>贵阳北—广州南</t>
    <phoneticPr fontId="29" type="noConversion"/>
  </si>
  <si>
    <t>D3552</t>
    <phoneticPr fontId="29" type="noConversion"/>
  </si>
  <si>
    <t>桂林北—贵阳北</t>
    <phoneticPr fontId="29" type="noConversion"/>
  </si>
  <si>
    <t>D3592</t>
    <phoneticPr fontId="29" type="noConversion"/>
  </si>
  <si>
    <t>D3551</t>
    <phoneticPr fontId="29" type="noConversion"/>
  </si>
  <si>
    <t>成</t>
    <phoneticPr fontId="29" type="noConversion"/>
  </si>
  <si>
    <t>贵阳北—桂林北</t>
    <phoneticPr fontId="29" type="noConversion"/>
  </si>
  <si>
    <t>D3591</t>
    <phoneticPr fontId="29" type="noConversion"/>
  </si>
  <si>
    <t>D3524</t>
    <phoneticPr fontId="29" type="noConversion"/>
  </si>
  <si>
    <t>D3570</t>
    <phoneticPr fontId="29" type="noConversion"/>
  </si>
  <si>
    <t>D3521</t>
    <phoneticPr fontId="29" type="noConversion"/>
  </si>
  <si>
    <t>D3561</t>
    <phoneticPr fontId="29" type="noConversion"/>
  </si>
  <si>
    <t>D2802</t>
    <phoneticPr fontId="29" type="noConversion"/>
  </si>
  <si>
    <t>广州南—贵阳北</t>
    <phoneticPr fontId="29" type="noConversion"/>
  </si>
  <si>
    <t>D2802</t>
    <phoneticPr fontId="29" type="noConversion"/>
  </si>
  <si>
    <t>广州南过夜吸污</t>
    <phoneticPr fontId="29" type="noConversion"/>
  </si>
  <si>
    <t>D2817</t>
    <phoneticPr fontId="29" type="noConversion"/>
  </si>
  <si>
    <t>D2818</t>
    <phoneticPr fontId="29" type="noConversion"/>
  </si>
  <si>
    <t>D2842</t>
    <phoneticPr fontId="29" type="noConversion"/>
  </si>
  <si>
    <t>D2809</t>
    <phoneticPr fontId="29" type="noConversion"/>
  </si>
  <si>
    <t>D2854</t>
    <phoneticPr fontId="29" type="noConversion"/>
  </si>
  <si>
    <t>D2840</t>
    <phoneticPr fontId="29" type="noConversion"/>
  </si>
  <si>
    <t>D2853</t>
    <phoneticPr fontId="29" type="noConversion"/>
  </si>
  <si>
    <t>D2838</t>
    <phoneticPr fontId="29" type="noConversion"/>
  </si>
  <si>
    <t>D2807</t>
    <phoneticPr fontId="29" type="noConversion"/>
  </si>
  <si>
    <t>成</t>
    <phoneticPr fontId="29" type="noConversion"/>
  </si>
  <si>
    <t>D2817</t>
    <phoneticPr fontId="29" type="noConversion"/>
  </si>
  <si>
    <t>D2828</t>
    <phoneticPr fontId="29" type="noConversion"/>
  </si>
  <si>
    <t>D2864</t>
    <phoneticPr fontId="29" type="noConversion"/>
  </si>
  <si>
    <t>广州南—贵阳北</t>
    <phoneticPr fontId="29" type="noConversion"/>
  </si>
  <si>
    <t>D2863</t>
    <phoneticPr fontId="29" type="noConversion"/>
  </si>
  <si>
    <t>D2856</t>
    <phoneticPr fontId="29" type="noConversion"/>
  </si>
  <si>
    <t>D2832</t>
    <phoneticPr fontId="29" type="noConversion"/>
  </si>
  <si>
    <t>D2855</t>
    <phoneticPr fontId="29" type="noConversion"/>
  </si>
  <si>
    <t>D2830</t>
    <phoneticPr fontId="29" type="noConversion"/>
  </si>
  <si>
    <r>
      <rPr>
        <sz val="10"/>
        <rFont val="宋体"/>
        <family val="3"/>
        <charset val="134"/>
      </rPr>
      <t>套贵阳北</t>
    </r>
    <r>
      <rPr>
        <sz val="10"/>
        <rFont val="宋体"/>
        <family val="3"/>
        <charset val="134"/>
      </rPr>
      <t>～从江</t>
    </r>
    <r>
      <rPr>
        <sz val="10"/>
        <rFont val="Times New Roman"/>
        <family val="1"/>
      </rPr>
      <t>DJ8841/2</t>
    </r>
    <r>
      <rPr>
        <sz val="10"/>
        <rFont val="宋体"/>
        <family val="3"/>
        <charset val="134"/>
      </rPr>
      <t>次</t>
    </r>
    <phoneticPr fontId="29" type="noConversion"/>
  </si>
  <si>
    <t>D2805</t>
    <phoneticPr fontId="29" type="noConversion"/>
  </si>
  <si>
    <t>成</t>
    <phoneticPr fontId="29" type="noConversion"/>
  </si>
  <si>
    <t>D2852</t>
    <phoneticPr fontId="29" type="noConversion"/>
  </si>
  <si>
    <t>D2828</t>
    <phoneticPr fontId="29" type="noConversion"/>
  </si>
  <si>
    <t>D2851</t>
    <phoneticPr fontId="29" type="noConversion"/>
  </si>
  <si>
    <t>D2830</t>
    <phoneticPr fontId="29" type="noConversion"/>
  </si>
  <si>
    <t>D2826</t>
    <phoneticPr fontId="29" type="noConversion"/>
  </si>
  <si>
    <t>D2805</t>
    <phoneticPr fontId="29" type="noConversion"/>
  </si>
  <si>
    <t>D3554</t>
    <phoneticPr fontId="29" type="noConversion"/>
  </si>
  <si>
    <t>桂林北—贵阳北</t>
    <phoneticPr fontId="29" type="noConversion"/>
  </si>
  <si>
    <t>D3594</t>
    <phoneticPr fontId="29" type="noConversion"/>
  </si>
  <si>
    <t>D3553</t>
    <phoneticPr fontId="29" type="noConversion"/>
  </si>
  <si>
    <t>贵阳北—桂林北</t>
    <phoneticPr fontId="29" type="noConversion"/>
  </si>
  <si>
    <t>D3593</t>
    <phoneticPr fontId="29" type="noConversion"/>
  </si>
  <si>
    <t>D212</t>
    <phoneticPr fontId="29" type="noConversion"/>
  </si>
  <si>
    <t>D212</t>
    <phoneticPr fontId="29" type="noConversion"/>
  </si>
  <si>
    <t>D2861</t>
    <phoneticPr fontId="29" type="noConversion"/>
  </si>
  <si>
    <t>D2803</t>
    <phoneticPr fontId="29" type="noConversion"/>
  </si>
  <si>
    <t>D2810</t>
    <phoneticPr fontId="29" type="noConversion"/>
  </si>
  <si>
    <t>D2824</t>
    <phoneticPr fontId="29" type="noConversion"/>
  </si>
  <si>
    <t>D2801</t>
    <phoneticPr fontId="29" type="noConversion"/>
  </si>
  <si>
    <t>D2862</t>
    <phoneticPr fontId="29" type="noConversion"/>
  </si>
  <si>
    <t>D2822</t>
    <phoneticPr fontId="29" type="noConversion"/>
  </si>
  <si>
    <t>D211</t>
    <phoneticPr fontId="29" type="noConversion"/>
  </si>
  <si>
    <t>D211</t>
    <phoneticPr fontId="29" type="noConversion"/>
  </si>
  <si>
    <t>G2917</t>
    <phoneticPr fontId="29" type="noConversion"/>
  </si>
  <si>
    <t>贵广客专、广深港高速线</t>
    <phoneticPr fontId="29" type="noConversion"/>
  </si>
  <si>
    <t>贵阳北-深圳北</t>
    <phoneticPr fontId="29" type="noConversion"/>
  </si>
  <si>
    <t>G2917</t>
    <phoneticPr fontId="29" type="noConversion"/>
  </si>
  <si>
    <r>
      <t>CRH3C</t>
    </r>
    <r>
      <rPr>
        <sz val="10"/>
        <rFont val="宋体"/>
        <family val="3"/>
        <charset val="134"/>
      </rPr>
      <t>型</t>
    </r>
    <phoneticPr fontId="29" type="noConversion"/>
  </si>
  <si>
    <t>G2918</t>
    <phoneticPr fontId="29" type="noConversion"/>
  </si>
  <si>
    <t>广深港高速、贵广客专线</t>
    <phoneticPr fontId="29" type="noConversion"/>
  </si>
  <si>
    <t>深圳北-贵阳北</t>
    <phoneticPr fontId="29" type="noConversion"/>
  </si>
  <si>
    <t>G2918</t>
    <phoneticPr fontId="29" type="noConversion"/>
  </si>
  <si>
    <t>G2912</t>
    <phoneticPr fontId="29" type="noConversion"/>
  </si>
  <si>
    <t>广深港高速线、南广线</t>
    <phoneticPr fontId="29" type="noConversion"/>
  </si>
  <si>
    <t>深圳北—南宁东</t>
    <phoneticPr fontId="29" type="noConversion"/>
  </si>
  <si>
    <t>G2916</t>
    <phoneticPr fontId="29" type="noConversion"/>
  </si>
  <si>
    <t>G2911</t>
    <phoneticPr fontId="29" type="noConversion"/>
  </si>
  <si>
    <t>南广线、广深港高速线</t>
    <phoneticPr fontId="29" type="noConversion"/>
  </si>
  <si>
    <t>南宁东—深圳北</t>
    <phoneticPr fontId="29" type="noConversion"/>
  </si>
  <si>
    <t>G2913</t>
    <phoneticPr fontId="29" type="noConversion"/>
  </si>
  <si>
    <t>G2916</t>
    <phoneticPr fontId="29" type="noConversion"/>
  </si>
  <si>
    <t>广深港高速线、南广线</t>
    <phoneticPr fontId="29" type="noConversion"/>
  </si>
  <si>
    <t>深圳北—南宁东</t>
    <phoneticPr fontId="29" type="noConversion"/>
  </si>
  <si>
    <t>G2912</t>
    <phoneticPr fontId="29" type="noConversion"/>
  </si>
  <si>
    <t>G2915</t>
    <phoneticPr fontId="29" type="noConversion"/>
  </si>
  <si>
    <t>南广线、广深港高速线</t>
    <phoneticPr fontId="29" type="noConversion"/>
  </si>
  <si>
    <t>南宁东—深圳北</t>
    <phoneticPr fontId="29" type="noConversion"/>
  </si>
  <si>
    <t>G2914</t>
    <phoneticPr fontId="29" type="noConversion"/>
  </si>
  <si>
    <t>广深港高速线、南广线</t>
    <phoneticPr fontId="29" type="noConversion"/>
  </si>
  <si>
    <t>G2914</t>
    <phoneticPr fontId="29" type="noConversion"/>
  </si>
  <si>
    <r>
      <t>CRH380A</t>
    </r>
    <r>
      <rPr>
        <sz val="10"/>
        <rFont val="宋体"/>
        <family val="3"/>
        <charset val="134"/>
      </rPr>
      <t>型</t>
    </r>
    <r>
      <rPr>
        <sz val="10"/>
        <rFont val="宋体"/>
        <family val="3"/>
        <charset val="134"/>
      </rPr>
      <t>。</t>
    </r>
    <r>
      <rPr>
        <sz val="10"/>
        <rFont val="Times New Roman"/>
        <family val="1"/>
      </rPr>
      <t>G2915</t>
    </r>
    <r>
      <rPr>
        <sz val="10"/>
        <rFont val="宋体"/>
        <family val="3"/>
        <charset val="134"/>
      </rPr>
      <t>次深圳北过夜</t>
    </r>
    <phoneticPr fontId="29" type="noConversion"/>
  </si>
  <si>
    <t>南广线、广深港高速线</t>
    <phoneticPr fontId="29" type="noConversion"/>
  </si>
  <si>
    <t>G2911</t>
    <phoneticPr fontId="29" type="noConversion"/>
  </si>
  <si>
    <t>G2903</t>
    <phoneticPr fontId="29" type="noConversion"/>
  </si>
  <si>
    <t>桂林北-深圳北</t>
    <phoneticPr fontId="29" type="noConversion"/>
  </si>
  <si>
    <t>G2903</t>
    <phoneticPr fontId="29" type="noConversion"/>
  </si>
  <si>
    <r>
      <t>CRH3C</t>
    </r>
    <r>
      <rPr>
        <sz val="10"/>
        <rFont val="宋体"/>
        <family val="3"/>
        <charset val="134"/>
      </rPr>
      <t>型，套广州南～深圳北</t>
    </r>
    <r>
      <rPr>
        <sz val="10"/>
        <rFont val="Times New Roman"/>
        <family val="1"/>
      </rPr>
      <t>G6223/08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G6258</t>
    </r>
    <r>
      <rPr>
        <sz val="10"/>
        <rFont val="宋体"/>
        <family val="3"/>
        <charset val="134"/>
      </rPr>
      <t>次</t>
    </r>
    <phoneticPr fontId="29" type="noConversion"/>
  </si>
  <si>
    <t>G2904</t>
    <phoneticPr fontId="29" type="noConversion"/>
  </si>
  <si>
    <t>广深港高速线、贵广客专</t>
    <phoneticPr fontId="29" type="noConversion"/>
  </si>
  <si>
    <t>深圳北-桂林北</t>
    <phoneticPr fontId="29" type="noConversion"/>
  </si>
  <si>
    <t>G2905</t>
    <phoneticPr fontId="29" type="noConversion"/>
  </si>
  <si>
    <t>G2906</t>
    <phoneticPr fontId="29" type="noConversion"/>
  </si>
  <si>
    <t>G2901</t>
    <phoneticPr fontId="29" type="noConversion"/>
  </si>
  <si>
    <t>贵广客专、广深港高速线</t>
    <phoneticPr fontId="29" type="noConversion"/>
  </si>
  <si>
    <r>
      <t>CRH3C</t>
    </r>
    <r>
      <rPr>
        <sz val="10"/>
        <rFont val="宋体"/>
        <family val="3"/>
        <charset val="134"/>
      </rPr>
      <t>型</t>
    </r>
    <phoneticPr fontId="29" type="noConversion"/>
  </si>
  <si>
    <t>G2902</t>
    <phoneticPr fontId="29" type="noConversion"/>
  </si>
  <si>
    <t>G2902</t>
    <phoneticPr fontId="29" type="noConversion"/>
  </si>
  <si>
    <t>（十一）贵广客专、南广线直通旅客列车汇总表</t>
    <phoneticPr fontId="29" type="noConversion"/>
  </si>
  <si>
    <t>G622</t>
    <phoneticPr fontId="29" type="noConversion"/>
  </si>
  <si>
    <t>石太客专、京广高速</t>
    <phoneticPr fontId="29" type="noConversion"/>
  </si>
  <si>
    <t>太原南—北京西</t>
    <phoneticPr fontId="29" type="noConversion"/>
  </si>
  <si>
    <t>G624</t>
    <phoneticPr fontId="29" type="noConversion"/>
  </si>
  <si>
    <t>高速动车组</t>
    <phoneticPr fontId="29" type="noConversion"/>
  </si>
  <si>
    <t>G615</t>
    <phoneticPr fontId="29" type="noConversion"/>
  </si>
  <si>
    <t>京广高速、石太客专</t>
    <phoneticPr fontId="29" type="noConversion"/>
  </si>
  <si>
    <t>京</t>
    <phoneticPr fontId="29" type="noConversion"/>
  </si>
  <si>
    <t>北京西—太原南</t>
    <phoneticPr fontId="29" type="noConversion"/>
  </si>
  <si>
    <t>G613</t>
    <phoneticPr fontId="29" type="noConversion"/>
  </si>
  <si>
    <t>高速动车组</t>
    <phoneticPr fontId="29" type="noConversion"/>
  </si>
  <si>
    <t>G608</t>
    <phoneticPr fontId="29" type="noConversion"/>
  </si>
  <si>
    <t>京</t>
    <phoneticPr fontId="29" type="noConversion"/>
  </si>
  <si>
    <t>太原南—北京西</t>
    <phoneticPr fontId="29" type="noConversion"/>
  </si>
  <si>
    <t>G610</t>
    <phoneticPr fontId="29" type="noConversion"/>
  </si>
  <si>
    <r>
      <t>CRH380A</t>
    </r>
    <r>
      <rPr>
        <sz val="10"/>
        <rFont val="宋体"/>
        <family val="3"/>
        <charset val="134"/>
      </rPr>
      <t>型重联</t>
    </r>
    <phoneticPr fontId="29" type="noConversion"/>
  </si>
  <si>
    <t>G603</t>
    <phoneticPr fontId="29" type="noConversion"/>
  </si>
  <si>
    <t>京广高速、石太客专</t>
    <phoneticPr fontId="29" type="noConversion"/>
  </si>
  <si>
    <t>G601</t>
    <phoneticPr fontId="29" type="noConversion"/>
  </si>
  <si>
    <t>G626</t>
    <phoneticPr fontId="29" type="noConversion"/>
  </si>
  <si>
    <t>太原南—北京西</t>
    <phoneticPr fontId="29" type="noConversion"/>
  </si>
  <si>
    <t>G626</t>
    <phoneticPr fontId="29" type="noConversion"/>
  </si>
  <si>
    <t>G617</t>
    <phoneticPr fontId="29" type="noConversion"/>
  </si>
  <si>
    <t>京广高速、石太客专</t>
    <phoneticPr fontId="29" type="noConversion"/>
  </si>
  <si>
    <t>北京西—太原南</t>
    <phoneticPr fontId="29" type="noConversion"/>
  </si>
  <si>
    <t>G615</t>
    <phoneticPr fontId="29" type="noConversion"/>
  </si>
  <si>
    <t>高速动车组</t>
    <phoneticPr fontId="29" type="noConversion"/>
  </si>
  <si>
    <t>G610</t>
    <phoneticPr fontId="29" type="noConversion"/>
  </si>
  <si>
    <t>石太客专、京广高速</t>
    <phoneticPr fontId="29" type="noConversion"/>
  </si>
  <si>
    <t>太原南—北京西</t>
    <phoneticPr fontId="29" type="noConversion"/>
  </si>
  <si>
    <t>G612</t>
    <phoneticPr fontId="29" type="noConversion"/>
  </si>
  <si>
    <t>G91</t>
    <phoneticPr fontId="29" type="noConversion"/>
  </si>
  <si>
    <t>G91</t>
    <phoneticPr fontId="29" type="noConversion"/>
  </si>
  <si>
    <t>G623</t>
    <phoneticPr fontId="29" type="noConversion"/>
  </si>
  <si>
    <t>京广高速、石太客专</t>
    <phoneticPr fontId="29" type="noConversion"/>
  </si>
  <si>
    <t>G621</t>
    <phoneticPr fontId="29" type="noConversion"/>
  </si>
  <si>
    <t>G618</t>
    <phoneticPr fontId="29" type="noConversion"/>
  </si>
  <si>
    <t>G618</t>
    <phoneticPr fontId="29" type="noConversion"/>
  </si>
  <si>
    <t>G611</t>
    <phoneticPr fontId="29" type="noConversion"/>
  </si>
  <si>
    <t>G607</t>
    <phoneticPr fontId="29" type="noConversion"/>
  </si>
  <si>
    <r>
      <t>CRH380A</t>
    </r>
    <r>
      <rPr>
        <sz val="10"/>
        <rFont val="宋体"/>
        <family val="3"/>
        <charset val="134"/>
      </rPr>
      <t>型重联，高峰期北京西～太原南</t>
    </r>
    <r>
      <rPr>
        <sz val="10"/>
        <rFont val="Times New Roman"/>
        <family val="1"/>
      </rPr>
      <t>G607/18</t>
    </r>
    <r>
      <rPr>
        <sz val="10"/>
        <rFont val="宋体"/>
        <family val="3"/>
        <charset val="134"/>
      </rPr>
      <t>次延长临汾西，同时套高峰线太原南～临汾西</t>
    </r>
    <r>
      <rPr>
        <sz val="10"/>
        <rFont val="Times New Roman"/>
        <family val="1"/>
      </rPr>
      <t>D9201/2</t>
    </r>
    <r>
      <rPr>
        <sz val="10"/>
        <rFont val="宋体"/>
        <family val="3"/>
        <charset val="134"/>
      </rPr>
      <t>次</t>
    </r>
    <phoneticPr fontId="29" type="noConversion"/>
  </si>
  <si>
    <t>G606</t>
    <phoneticPr fontId="29" type="noConversion"/>
  </si>
  <si>
    <t>太原南—北京西</t>
    <phoneticPr fontId="29" type="noConversion"/>
  </si>
  <si>
    <t>G606</t>
    <phoneticPr fontId="29" type="noConversion"/>
  </si>
  <si>
    <t>G621</t>
    <phoneticPr fontId="29" type="noConversion"/>
  </si>
  <si>
    <t>京广高速、石太客专</t>
    <phoneticPr fontId="29" type="noConversion"/>
  </si>
  <si>
    <t>太</t>
    <phoneticPr fontId="29" type="noConversion"/>
  </si>
  <si>
    <t>G619</t>
    <phoneticPr fontId="29" type="noConversion"/>
  </si>
  <si>
    <t>G616</t>
    <phoneticPr fontId="29" type="noConversion"/>
  </si>
  <si>
    <t>大西高速、石太客专、京广高速</t>
    <phoneticPr fontId="29" type="noConversion"/>
  </si>
  <si>
    <t>永济北—北京西</t>
    <phoneticPr fontId="29" type="noConversion"/>
  </si>
  <si>
    <t>G616</t>
    <phoneticPr fontId="29" type="noConversion"/>
  </si>
  <si>
    <t>G609</t>
    <phoneticPr fontId="29" type="noConversion"/>
  </si>
  <si>
    <t>京广高速、石太客专、大西高速</t>
    <phoneticPr fontId="29" type="noConversion"/>
  </si>
  <si>
    <t>太</t>
    <phoneticPr fontId="29" type="noConversion"/>
  </si>
  <si>
    <t>北京西—永济北</t>
    <phoneticPr fontId="29" type="noConversion"/>
  </si>
  <si>
    <t>G605</t>
    <phoneticPr fontId="29" type="noConversion"/>
  </si>
  <si>
    <r>
      <t>CRH380A</t>
    </r>
    <r>
      <rPr>
        <sz val="10"/>
        <rFont val="宋体"/>
        <family val="3"/>
        <charset val="134"/>
      </rPr>
      <t>型重联，与太原南～永济北</t>
    </r>
    <r>
      <rPr>
        <sz val="10"/>
        <rFont val="Times New Roman"/>
        <family val="1"/>
      </rPr>
      <t>D5341/2</t>
    </r>
    <r>
      <rPr>
        <sz val="10"/>
        <rFont val="宋体"/>
        <family val="3"/>
        <charset val="134"/>
      </rPr>
      <t>次套跑</t>
    </r>
    <phoneticPr fontId="29" type="noConversion"/>
  </si>
  <si>
    <t>G604</t>
    <phoneticPr fontId="29" type="noConversion"/>
  </si>
  <si>
    <t>太原南—北京西</t>
    <phoneticPr fontId="29" type="noConversion"/>
  </si>
  <si>
    <t>G604</t>
    <phoneticPr fontId="29" type="noConversion"/>
  </si>
  <si>
    <t>G625</t>
    <phoneticPr fontId="29" type="noConversion"/>
  </si>
  <si>
    <t>G623</t>
    <phoneticPr fontId="29" type="noConversion"/>
  </si>
  <si>
    <t>G620</t>
    <phoneticPr fontId="29" type="noConversion"/>
  </si>
  <si>
    <t>G620</t>
    <phoneticPr fontId="29" type="noConversion"/>
  </si>
  <si>
    <r>
      <t>CRH380AL</t>
    </r>
    <r>
      <rPr>
        <sz val="10"/>
        <rFont val="宋体"/>
        <family val="3"/>
        <charset val="134"/>
      </rPr>
      <t>型</t>
    </r>
    <phoneticPr fontId="29" type="noConversion"/>
  </si>
  <si>
    <t>G92</t>
    <phoneticPr fontId="29" type="noConversion"/>
  </si>
  <si>
    <t>G92</t>
    <phoneticPr fontId="29" type="noConversion"/>
  </si>
  <si>
    <t>G627</t>
    <phoneticPr fontId="29" type="noConversion"/>
  </si>
  <si>
    <t>太</t>
    <phoneticPr fontId="29" type="noConversion"/>
  </si>
  <si>
    <t>G612</t>
    <phoneticPr fontId="29" type="noConversion"/>
  </si>
  <si>
    <t>G605</t>
    <phoneticPr fontId="29" type="noConversion"/>
  </si>
  <si>
    <t>太</t>
    <phoneticPr fontId="29" type="noConversion"/>
  </si>
  <si>
    <t>G628</t>
    <phoneticPr fontId="29" type="noConversion"/>
  </si>
  <si>
    <t>太</t>
    <phoneticPr fontId="29" type="noConversion"/>
  </si>
  <si>
    <t>G608</t>
    <phoneticPr fontId="29" type="noConversion"/>
  </si>
  <si>
    <t>G619</t>
    <phoneticPr fontId="29" type="noConversion"/>
  </si>
  <si>
    <t>太</t>
    <phoneticPr fontId="29" type="noConversion"/>
  </si>
  <si>
    <t>北京西—太原南</t>
    <phoneticPr fontId="29" type="noConversion"/>
  </si>
  <si>
    <t>G617</t>
    <phoneticPr fontId="29" type="noConversion"/>
  </si>
  <si>
    <t>G614</t>
    <phoneticPr fontId="29" type="noConversion"/>
  </si>
  <si>
    <t>G607</t>
    <phoneticPr fontId="29" type="noConversion"/>
  </si>
  <si>
    <t>京广高速、石太客专</t>
    <phoneticPr fontId="29" type="noConversion"/>
  </si>
  <si>
    <t>G603</t>
    <phoneticPr fontId="29" type="noConversion"/>
  </si>
  <si>
    <r>
      <t>CRH380A</t>
    </r>
    <r>
      <rPr>
        <sz val="10"/>
        <rFont val="宋体"/>
        <family val="3"/>
        <charset val="134"/>
      </rPr>
      <t>型，与太原南～石家庄</t>
    </r>
    <r>
      <rPr>
        <sz val="10"/>
        <rFont val="Times New Roman"/>
        <family val="1"/>
      </rPr>
      <t>D2008/7</t>
    </r>
    <r>
      <rPr>
        <sz val="10"/>
        <rFont val="宋体"/>
        <family val="3"/>
        <charset val="134"/>
      </rPr>
      <t>次套跑</t>
    </r>
    <phoneticPr fontId="29" type="noConversion"/>
  </si>
  <si>
    <t>G602</t>
    <phoneticPr fontId="29" type="noConversion"/>
  </si>
  <si>
    <t>太原南—北京西</t>
    <phoneticPr fontId="29" type="noConversion"/>
  </si>
  <si>
    <t>G602</t>
    <phoneticPr fontId="29" type="noConversion"/>
  </si>
  <si>
    <t>高速动车组</t>
    <phoneticPr fontId="29" type="noConversion"/>
  </si>
  <si>
    <t>新车次</t>
    <phoneticPr fontId="29" type="noConversion"/>
  </si>
  <si>
    <t>（十二）北京西～太原南、永济北旅客列车汇总表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</si>
</sst>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26" formatCode="\$#,##0.00_);[Red]\(\$#,##0.00\)"/>
    <numFmt numFmtId="176" formatCode="0_ "/>
    <numFmt numFmtId="177" formatCode="0_);[Red]\(0\)"/>
    <numFmt numFmtId="178" formatCode="0.00_ "/>
    <numFmt numFmtId="179" formatCode="0.0_ "/>
    <numFmt numFmtId="180" formatCode="0.0%"/>
  </numFmts>
  <fonts count="40" x14ac:knownFonts="1">
    <font>
      <sz val="11"/>
      <color theme="1"/>
      <name val="等线"/>
      <family val="2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等线"/>
      <family val="2"/>
      <charset val="134"/>
      <scheme val="minor"/>
    </font>
    <font>
      <sz val="9"/>
      <name val="宋体"/>
      <charset val="134"/>
    </font>
    <font>
      <sz val="12"/>
      <name val="Times New Roman"/>
      <family val="1"/>
    </font>
    <font>
      <sz val="11"/>
      <name val="Times New Roman"/>
      <family val="1"/>
    </font>
    <font>
      <sz val="18"/>
      <name val="黑体"/>
      <charset val="134"/>
    </font>
    <font>
      <sz val="1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sz val="8"/>
      <name val="Times New Roman"/>
      <family val="1"/>
    </font>
    <font>
      <sz val="8"/>
      <name val="宋体"/>
      <charset val="134"/>
    </font>
    <font>
      <sz val="9"/>
      <name val="Times New Roman"/>
      <family val="1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charset val="134"/>
    </font>
    <font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10"/>
      <name val="Times New Roman"/>
      <family val="1"/>
    </font>
    <font>
      <sz val="10.35"/>
      <name val="宋体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2"/>
      <name val="黑体"/>
      <family val="3"/>
      <charset val="134"/>
    </font>
    <font>
      <b/>
      <sz val="9"/>
      <name val="Times New Roman"/>
      <family val="1"/>
    </font>
    <font>
      <b/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黑体"/>
      <family val="3"/>
      <charset val="134"/>
    </font>
    <font>
      <sz val="12"/>
      <color indexed="10"/>
      <name val="Times New Roman"/>
      <family val="1"/>
    </font>
    <font>
      <sz val="14"/>
      <color indexed="10"/>
      <name val="黑体"/>
      <family val="3"/>
      <charset val="134"/>
    </font>
    <font>
      <sz val="10"/>
      <name val="Arial"/>
      <family val="2"/>
    </font>
    <font>
      <sz val="14"/>
      <name val="黑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>
      <alignment vertical="center"/>
    </xf>
    <xf numFmtId="0" fontId="1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5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/>
    <xf numFmtId="0" fontId="27" fillId="0" borderId="0"/>
    <xf numFmtId="0" fontId="38" fillId="0" borderId="0">
      <alignment vertical="top"/>
    </xf>
    <xf numFmtId="0" fontId="27" fillId="0" borderId="0"/>
    <xf numFmtId="0" fontId="27" fillId="0" borderId="0">
      <alignment vertical="center"/>
    </xf>
    <xf numFmtId="0" fontId="27" fillId="0" borderId="0"/>
  </cellStyleXfs>
  <cellXfs count="466">
    <xf numFmtId="0" fontId="0" fillId="0" borderId="0" xfId="0">
      <alignment vertical="center"/>
    </xf>
    <xf numFmtId="0" fontId="2" fillId="0" borderId="0" xfId="1" applyFont="1" applyFill="1" applyAlignment="1">
      <alignment vertical="center"/>
    </xf>
    <xf numFmtId="49" fontId="5" fillId="0" borderId="0" xfId="1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left" vertical="center" wrapText="1"/>
    </xf>
    <xf numFmtId="49" fontId="5" fillId="0" borderId="0" xfId="1" applyNumberFormat="1" applyFont="1" applyFill="1" applyAlignment="1">
      <alignment vertical="center"/>
    </xf>
    <xf numFmtId="49" fontId="6" fillId="0" borderId="0" xfId="1" applyNumberFormat="1" applyFont="1" applyFill="1" applyAlignment="1">
      <alignment horizontal="left" vertical="center"/>
    </xf>
    <xf numFmtId="49" fontId="5" fillId="0" borderId="0" xfId="1" applyNumberFormat="1" applyFont="1" applyFill="1" applyAlignment="1">
      <alignment vertical="center" wrapText="1"/>
    </xf>
    <xf numFmtId="49" fontId="5" fillId="0" borderId="0" xfId="1" applyNumberFormat="1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left" vertical="center"/>
    </xf>
    <xf numFmtId="0" fontId="5" fillId="0" borderId="0" xfId="1" applyFont="1" applyFill="1" applyBorder="1">
      <alignment vertical="center"/>
    </xf>
    <xf numFmtId="0" fontId="5" fillId="0" borderId="0" xfId="1" applyFont="1" applyFill="1">
      <alignment vertical="center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/>
    </xf>
    <xf numFmtId="0" fontId="9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1" applyNumberFormat="1" applyFont="1" applyFill="1" applyBorder="1" applyAlignment="1">
      <alignment horizontal="center" vertical="center" wrapText="1"/>
    </xf>
    <xf numFmtId="49" fontId="13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 wrapText="1"/>
    </xf>
    <xf numFmtId="49" fontId="14" fillId="0" borderId="2" xfId="1" applyNumberFormat="1" applyFont="1" applyFill="1" applyBorder="1" applyAlignment="1">
      <alignment horizontal="left" vertical="center" wrapText="1"/>
    </xf>
    <xf numFmtId="0" fontId="14" fillId="0" borderId="2" xfId="1" applyNumberFormat="1" applyFont="1" applyFill="1" applyBorder="1" applyAlignment="1">
      <alignment horizontal="center" vertical="center" wrapText="1"/>
    </xf>
    <xf numFmtId="49" fontId="14" fillId="0" borderId="2" xfId="1" applyNumberFormat="1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left" vertical="center" wrapText="1"/>
    </xf>
    <xf numFmtId="49" fontId="14" fillId="0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>
      <alignment vertical="center"/>
    </xf>
    <xf numFmtId="9" fontId="14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14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left" vertical="center"/>
    </xf>
    <xf numFmtId="10" fontId="14" fillId="0" borderId="2" xfId="1" applyNumberFormat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/>
    </xf>
    <xf numFmtId="49" fontId="14" fillId="0" borderId="2" xfId="1" applyNumberFormat="1" applyFont="1" applyFill="1" applyBorder="1" applyAlignment="1">
      <alignment vertical="center" wrapText="1"/>
    </xf>
    <xf numFmtId="0" fontId="1" fillId="0" borderId="0" xfId="1" applyFont="1" applyFill="1" applyBorder="1">
      <alignment vertical="center"/>
    </xf>
    <xf numFmtId="0" fontId="14" fillId="0" borderId="3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14" fillId="0" borderId="4" xfId="1" applyFont="1" applyFill="1" applyBorder="1" applyAlignment="1">
      <alignment horizontal="center" vertical="center"/>
    </xf>
    <xf numFmtId="0" fontId="5" fillId="2" borderId="0" xfId="1" applyFont="1" applyFill="1" applyBorder="1">
      <alignment vertical="center"/>
    </xf>
    <xf numFmtId="0" fontId="5" fillId="2" borderId="2" xfId="1" applyFont="1" applyFill="1" applyBorder="1">
      <alignment vertical="center"/>
    </xf>
    <xf numFmtId="0" fontId="1" fillId="2" borderId="0" xfId="1" applyFont="1" applyFill="1" applyBorder="1">
      <alignment vertical="center"/>
    </xf>
    <xf numFmtId="0" fontId="5" fillId="2" borderId="0" xfId="1" applyFont="1" applyFill="1">
      <alignment vertical="center"/>
    </xf>
    <xf numFmtId="49" fontId="14" fillId="0" borderId="3" xfId="1" applyNumberFormat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left" vertical="center" wrapText="1"/>
    </xf>
    <xf numFmtId="0" fontId="14" fillId="0" borderId="5" xfId="1" applyFont="1" applyFill="1" applyBorder="1" applyAlignment="1">
      <alignment horizontal="center" vertical="center"/>
    </xf>
    <xf numFmtId="49" fontId="14" fillId="0" borderId="5" xfId="1" applyNumberFormat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left" vertical="center" wrapText="1"/>
    </xf>
    <xf numFmtId="49" fontId="14" fillId="0" borderId="4" xfId="1" applyNumberFormat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vertical="center"/>
    </xf>
    <xf numFmtId="0" fontId="14" fillId="0" borderId="2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vertical="center" wrapText="1"/>
    </xf>
    <xf numFmtId="0" fontId="18" fillId="0" borderId="2" xfId="1" applyFont="1" applyFill="1" applyBorder="1" applyAlignment="1">
      <alignment horizontal="center" vertical="center" wrapText="1"/>
    </xf>
    <xf numFmtId="57" fontId="14" fillId="0" borderId="2" xfId="1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horizontal="left" vertical="center" wrapText="1"/>
    </xf>
    <xf numFmtId="176" fontId="5" fillId="0" borderId="0" xfId="1" applyNumberFormat="1" applyFont="1" applyFill="1" applyBorder="1">
      <alignment vertical="center"/>
    </xf>
    <xf numFmtId="0" fontId="15" fillId="0" borderId="2" xfId="1" applyFont="1" applyFill="1" applyBorder="1" applyAlignment="1">
      <alignment horizontal="center" vertical="center" wrapText="1"/>
    </xf>
    <xf numFmtId="0" fontId="6" fillId="0" borderId="0" xfId="1" applyFont="1" applyFill="1">
      <alignment vertical="center"/>
    </xf>
    <xf numFmtId="0" fontId="14" fillId="0" borderId="0" xfId="1" applyFont="1" applyFill="1">
      <alignment vertical="center"/>
    </xf>
    <xf numFmtId="0" fontId="6" fillId="0" borderId="2" xfId="1" applyFont="1" applyFill="1" applyBorder="1">
      <alignment vertical="center"/>
    </xf>
    <xf numFmtId="0" fontId="19" fillId="0" borderId="0" xfId="1" applyFont="1" applyFill="1">
      <alignment vertical="center"/>
    </xf>
    <xf numFmtId="49" fontId="5" fillId="0" borderId="2" xfId="1" applyNumberFormat="1" applyFont="1" applyFill="1" applyBorder="1" applyAlignment="1">
      <alignment vertical="center"/>
    </xf>
    <xf numFmtId="49" fontId="6" fillId="0" borderId="2" xfId="1" applyNumberFormat="1" applyFont="1" applyFill="1" applyBorder="1" applyAlignment="1">
      <alignment horizontal="left" vertical="center"/>
    </xf>
    <xf numFmtId="49" fontId="5" fillId="0" borderId="2" xfId="1" applyNumberFormat="1" applyFont="1" applyFill="1" applyBorder="1" applyAlignment="1">
      <alignment vertical="center" wrapText="1"/>
    </xf>
    <xf numFmtId="0" fontId="15" fillId="0" borderId="3" xfId="1" applyFont="1" applyFill="1" applyBorder="1" applyAlignment="1">
      <alignment horizontal="left" vertical="center" wrapText="1"/>
    </xf>
    <xf numFmtId="0" fontId="14" fillId="0" borderId="2" xfId="1" applyFont="1" applyFill="1" applyBorder="1">
      <alignment vertical="center"/>
    </xf>
    <xf numFmtId="0" fontId="15" fillId="0" borderId="0" xfId="1" applyFont="1" applyFill="1">
      <alignment vertical="center"/>
    </xf>
    <xf numFmtId="0" fontId="14" fillId="0" borderId="3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vertical="center" wrapText="1"/>
    </xf>
    <xf numFmtId="0" fontId="14" fillId="0" borderId="3" xfId="1" applyFont="1" applyFill="1" applyBorder="1" applyAlignment="1">
      <alignment horizontal="left" vertical="center" wrapText="1"/>
    </xf>
    <xf numFmtId="0" fontId="15" fillId="0" borderId="2" xfId="1" applyNumberFormat="1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vertical="center" wrapText="1"/>
    </xf>
    <xf numFmtId="177" fontId="14" fillId="0" borderId="2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15" fillId="0" borderId="2" xfId="1" applyFont="1" applyFill="1" applyBorder="1" applyAlignment="1">
      <alignment vertical="center" wrapText="1"/>
    </xf>
    <xf numFmtId="0" fontId="5" fillId="0" borderId="0" xfId="1" applyFont="1" applyFill="1" applyAlignment="1">
      <alignment horizontal="center" vertical="center"/>
    </xf>
    <xf numFmtId="0" fontId="21" fillId="0" borderId="0" xfId="2" applyFont="1" applyFill="1">
      <alignment vertical="center"/>
    </xf>
    <xf numFmtId="178" fontId="21" fillId="0" borderId="0" xfId="2" applyNumberFormat="1" applyFont="1" applyFill="1">
      <alignment vertical="center"/>
    </xf>
    <xf numFmtId="0" fontId="14" fillId="0" borderId="0" xfId="2" applyFont="1" applyFill="1" applyAlignment="1">
      <alignment horizontal="center" vertical="center"/>
    </xf>
    <xf numFmtId="0" fontId="21" fillId="0" borderId="0" xfId="2" applyFont="1" applyFill="1" applyAlignment="1">
      <alignment horizontal="center" vertical="center"/>
    </xf>
    <xf numFmtId="0" fontId="21" fillId="0" borderId="0" xfId="2" applyFont="1" applyFill="1" applyAlignment="1">
      <alignment horizontal="left" vertical="center" wrapText="1"/>
    </xf>
    <xf numFmtId="0" fontId="22" fillId="0" borderId="0" xfId="2" applyFont="1" applyFill="1">
      <alignment vertical="center"/>
    </xf>
    <xf numFmtId="0" fontId="14" fillId="0" borderId="0" xfId="2" applyFont="1" applyFill="1">
      <alignment vertical="center"/>
    </xf>
    <xf numFmtId="0" fontId="14" fillId="0" borderId="0" xfId="2" applyFont="1" applyFill="1" applyAlignment="1">
      <alignment horizontal="left" vertical="center" wrapText="1"/>
    </xf>
    <xf numFmtId="0" fontId="23" fillId="0" borderId="0" xfId="2" applyFont="1" applyFill="1">
      <alignment vertical="center"/>
    </xf>
    <xf numFmtId="0" fontId="14" fillId="0" borderId="0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left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24" fillId="0" borderId="0" xfId="2" applyFont="1" applyFill="1">
      <alignment vertical="center"/>
    </xf>
    <xf numFmtId="0" fontId="15" fillId="0" borderId="2" xfId="2" applyFont="1" applyFill="1" applyBorder="1" applyAlignment="1">
      <alignment horizontal="left" vertical="center" wrapText="1"/>
    </xf>
    <xf numFmtId="49" fontId="14" fillId="0" borderId="2" xfId="2" applyNumberFormat="1" applyFont="1" applyFill="1" applyBorder="1" applyAlignment="1">
      <alignment horizontal="center" vertical="center" wrapText="1"/>
    </xf>
    <xf numFmtId="49" fontId="14" fillId="0" borderId="2" xfId="2" applyNumberFormat="1" applyFont="1" applyFill="1" applyBorder="1" applyAlignment="1">
      <alignment horizontal="left" vertical="center" wrapText="1"/>
    </xf>
    <xf numFmtId="0" fontId="14" fillId="0" borderId="2" xfId="2" applyFont="1" applyFill="1" applyBorder="1" applyAlignment="1">
      <alignment vertical="center" wrapText="1"/>
    </xf>
    <xf numFmtId="49" fontId="12" fillId="0" borderId="2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/>
    </xf>
    <xf numFmtId="0" fontId="15" fillId="0" borderId="2" xfId="2" applyFont="1" applyFill="1" applyBorder="1" applyAlignment="1">
      <alignment vertical="center" wrapText="1"/>
    </xf>
    <xf numFmtId="0" fontId="14" fillId="0" borderId="2" xfId="2" applyFont="1" applyFill="1" applyBorder="1" applyAlignment="1">
      <alignment horizontal="center" vertical="center"/>
    </xf>
    <xf numFmtId="0" fontId="15" fillId="0" borderId="2" xfId="2" applyFont="1" applyFill="1" applyBorder="1" applyAlignment="1">
      <alignment horizontal="center" vertical="center"/>
    </xf>
    <xf numFmtId="0" fontId="15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>
      <alignment vertical="center"/>
    </xf>
    <xf numFmtId="0" fontId="25" fillId="0" borderId="0" xfId="2" applyFont="1" applyFill="1">
      <alignment vertical="center"/>
    </xf>
    <xf numFmtId="0" fontId="14" fillId="0" borderId="4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left" vertical="center" wrapText="1"/>
    </xf>
    <xf numFmtId="0" fontId="14" fillId="0" borderId="3" xfId="2" applyFont="1" applyFill="1" applyBorder="1" applyAlignment="1">
      <alignment horizontal="center" vertical="center"/>
    </xf>
    <xf numFmtId="0" fontId="15" fillId="0" borderId="2" xfId="2" applyFont="1" applyFill="1" applyBorder="1">
      <alignment vertical="center"/>
    </xf>
    <xf numFmtId="0" fontId="18" fillId="0" borderId="2" xfId="2" applyFont="1" applyFill="1" applyBorder="1" applyAlignment="1">
      <alignment horizontal="center" vertical="center" wrapText="1"/>
    </xf>
    <xf numFmtId="0" fontId="23" fillId="3" borderId="0" xfId="2" applyFont="1" applyFill="1">
      <alignment vertical="center"/>
    </xf>
    <xf numFmtId="177" fontId="14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 applyProtection="1">
      <alignment horizontal="center" vertical="center" wrapText="1"/>
    </xf>
    <xf numFmtId="20" fontId="14" fillId="0" borderId="2" xfId="2" applyNumberFormat="1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horizontal="left" vertical="center" wrapText="1"/>
    </xf>
    <xf numFmtId="0" fontId="14" fillId="0" borderId="5" xfId="2" applyFont="1" applyFill="1" applyBorder="1" applyAlignment="1">
      <alignment horizontal="center" vertical="center"/>
    </xf>
    <xf numFmtId="176" fontId="14" fillId="0" borderId="2" xfId="2" applyNumberFormat="1" applyFont="1" applyFill="1" applyBorder="1" applyAlignment="1">
      <alignment horizontal="center" vertical="center" wrapText="1"/>
    </xf>
    <xf numFmtId="49" fontId="15" fillId="0" borderId="2" xfId="2" applyNumberFormat="1" applyFont="1" applyFill="1" applyBorder="1" applyAlignment="1">
      <alignment horizontal="left" vertical="center" wrapText="1"/>
    </xf>
    <xf numFmtId="0" fontId="14" fillId="0" borderId="2" xfId="2" applyNumberFormat="1" applyFont="1" applyFill="1" applyBorder="1" applyAlignment="1">
      <alignment horizontal="center" vertical="center" wrapText="1"/>
    </xf>
    <xf numFmtId="0" fontId="23" fillId="0" borderId="0" xfId="2" applyFont="1" applyFill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14" fillId="0" borderId="2" xfId="2" applyFont="1" applyFill="1" applyBorder="1" applyAlignment="1">
      <alignment horizontal="left" vertical="center"/>
    </xf>
    <xf numFmtId="49" fontId="23" fillId="0" borderId="0" xfId="2" applyNumberFormat="1" applyFont="1" applyFill="1">
      <alignment vertical="center"/>
    </xf>
    <xf numFmtId="0" fontId="14" fillId="0" borderId="3" xfId="2" applyFont="1" applyFill="1" applyBorder="1" applyAlignment="1">
      <alignment vertical="center" wrapText="1"/>
    </xf>
    <xf numFmtId="0" fontId="14" fillId="0" borderId="3" xfId="2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  <xf numFmtId="49" fontId="13" fillId="0" borderId="2" xfId="2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2" fillId="0" borderId="0" xfId="2" applyFont="1" applyFill="1" applyBorder="1" applyAlignment="1">
      <alignment horizontal="left" vertical="center"/>
    </xf>
    <xf numFmtId="0" fontId="5" fillId="0" borderId="0" xfId="3" applyFont="1" applyFill="1">
      <alignment vertical="center"/>
    </xf>
    <xf numFmtId="0" fontId="5" fillId="0" borderId="0" xfId="3" applyFont="1" applyFill="1" applyBorder="1">
      <alignment vertical="center"/>
    </xf>
    <xf numFmtId="49" fontId="5" fillId="0" borderId="0" xfId="3" applyNumberFormat="1" applyFont="1" applyFill="1" applyAlignment="1">
      <alignment horizontal="left" vertical="center"/>
    </xf>
    <xf numFmtId="49" fontId="5" fillId="0" borderId="0" xfId="3" applyNumberFormat="1" applyFont="1" applyFill="1" applyAlignment="1">
      <alignment vertical="center"/>
    </xf>
    <xf numFmtId="49" fontId="5" fillId="0" borderId="0" xfId="3" applyNumberFormat="1" applyFont="1" applyFill="1" applyAlignment="1">
      <alignment vertical="center" wrapText="1"/>
    </xf>
    <xf numFmtId="49" fontId="5" fillId="0" borderId="0" xfId="3" applyNumberFormat="1" applyFont="1" applyFill="1" applyAlignment="1">
      <alignment horizontal="center" vertical="center" wrapText="1"/>
    </xf>
    <xf numFmtId="49" fontId="5" fillId="0" borderId="0" xfId="3" applyNumberFormat="1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49" fontId="14" fillId="0" borderId="4" xfId="3" applyNumberFormat="1" applyFont="1" applyFill="1" applyBorder="1" applyAlignment="1">
      <alignment vertical="center" wrapText="1"/>
    </xf>
    <xf numFmtId="0" fontId="28" fillId="0" borderId="2" xfId="3" applyFont="1" applyFill="1" applyBorder="1" applyAlignment="1">
      <alignment horizontal="left" vertical="center" wrapText="1"/>
    </xf>
    <xf numFmtId="0" fontId="14" fillId="0" borderId="2" xfId="3" applyFont="1" applyFill="1" applyBorder="1" applyAlignment="1">
      <alignment vertical="center" wrapText="1"/>
    </xf>
    <xf numFmtId="0" fontId="28" fillId="0" borderId="2" xfId="3" applyFont="1" applyFill="1" applyBorder="1" applyAlignment="1">
      <alignment horizontal="center" vertical="center"/>
    </xf>
    <xf numFmtId="0" fontId="28" fillId="0" borderId="4" xfId="3" applyFont="1" applyFill="1" applyBorder="1" applyAlignment="1">
      <alignment horizontal="center" vertical="center"/>
    </xf>
    <xf numFmtId="0" fontId="14" fillId="0" borderId="4" xfId="3" applyFont="1" applyFill="1" applyBorder="1" applyAlignment="1">
      <alignment horizontal="center" vertical="center" wrapText="1"/>
    </xf>
    <xf numFmtId="0" fontId="14" fillId="0" borderId="2" xfId="3" applyNumberFormat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vertical="center" shrinkToFit="1"/>
    </xf>
    <xf numFmtId="49" fontId="14" fillId="0" borderId="2" xfId="3" applyNumberFormat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/>
    </xf>
    <xf numFmtId="0" fontId="14" fillId="0" borderId="4" xfId="4" applyFont="1" applyFill="1" applyBorder="1" applyAlignment="1">
      <alignment horizontal="center" vertical="center" wrapText="1"/>
    </xf>
    <xf numFmtId="49" fontId="14" fillId="0" borderId="5" xfId="3" applyNumberFormat="1" applyFont="1" applyFill="1" applyBorder="1" applyAlignment="1">
      <alignment vertical="center" wrapText="1"/>
    </xf>
    <xf numFmtId="0" fontId="28" fillId="0" borderId="5" xfId="3" applyFont="1" applyFill="1" applyBorder="1" applyAlignment="1">
      <alignment horizontal="center" vertical="center"/>
    </xf>
    <xf numFmtId="0" fontId="14" fillId="0" borderId="5" xfId="3" applyFont="1" applyFill="1" applyBorder="1" applyAlignment="1">
      <alignment horizontal="center" vertical="center" wrapText="1"/>
    </xf>
    <xf numFmtId="0" fontId="14" fillId="0" borderId="5" xfId="4" applyFont="1" applyFill="1" applyBorder="1" applyAlignment="1">
      <alignment horizontal="center" vertical="center" wrapText="1"/>
    </xf>
    <xf numFmtId="49" fontId="14" fillId="0" borderId="3" xfId="3" applyNumberFormat="1" applyFont="1" applyFill="1" applyBorder="1" applyAlignment="1">
      <alignment vertical="center" wrapText="1"/>
    </xf>
    <xf numFmtId="0" fontId="28" fillId="0" borderId="3" xfId="3" applyFont="1" applyFill="1" applyBorder="1" applyAlignment="1">
      <alignment horizontal="center" vertical="center"/>
    </xf>
    <xf numFmtId="0" fontId="14" fillId="0" borderId="3" xfId="3" applyFont="1" applyFill="1" applyBorder="1" applyAlignment="1">
      <alignment horizontal="center" vertical="center" wrapText="1"/>
    </xf>
    <xf numFmtId="0" fontId="14" fillId="0" borderId="3" xfId="4" applyFont="1" applyFill="1" applyBorder="1" applyAlignment="1">
      <alignment horizontal="center" vertical="center" wrapText="1"/>
    </xf>
    <xf numFmtId="49" fontId="28" fillId="0" borderId="2" xfId="5" applyNumberFormat="1" applyFont="1" applyFill="1" applyBorder="1" applyAlignment="1">
      <alignment vertical="center" wrapText="1"/>
    </xf>
    <xf numFmtId="176" fontId="14" fillId="0" borderId="2" xfId="3" applyNumberFormat="1" applyFont="1" applyFill="1" applyBorder="1" applyAlignment="1">
      <alignment horizontal="center" vertical="center" wrapText="1"/>
    </xf>
    <xf numFmtId="0" fontId="28" fillId="0" borderId="2" xfId="3" applyFont="1" applyFill="1" applyBorder="1" applyAlignment="1">
      <alignment horizontal="left" vertical="center"/>
    </xf>
    <xf numFmtId="49" fontId="28" fillId="0" borderId="2" xfId="3" applyNumberFormat="1" applyFont="1" applyFill="1" applyBorder="1" applyAlignment="1">
      <alignment horizontal="center" vertical="center" wrapText="1"/>
    </xf>
    <xf numFmtId="0" fontId="14" fillId="0" borderId="2" xfId="5" applyFont="1" applyFill="1" applyBorder="1"/>
    <xf numFmtId="0" fontId="14" fillId="0" borderId="2" xfId="6" applyFont="1" applyFill="1" applyBorder="1" applyAlignment="1">
      <alignment horizontal="center" vertical="center" wrapText="1"/>
    </xf>
    <xf numFmtId="49" fontId="28" fillId="0" borderId="4" xfId="5" applyNumberFormat="1" applyFont="1" applyFill="1" applyBorder="1" applyAlignment="1">
      <alignment vertical="center" wrapText="1"/>
    </xf>
    <xf numFmtId="0" fontId="28" fillId="0" borderId="2" xfId="5" applyFont="1" applyFill="1" applyBorder="1" applyAlignment="1" applyProtection="1">
      <alignment horizontal="left" vertical="center" wrapText="1"/>
      <protection locked="0"/>
    </xf>
    <xf numFmtId="179" fontId="14" fillId="0" borderId="2" xfId="3" applyNumberFormat="1" applyFont="1" applyFill="1" applyBorder="1" applyAlignment="1">
      <alignment horizontal="center" vertical="center" wrapText="1"/>
    </xf>
    <xf numFmtId="0" fontId="14" fillId="0" borderId="2" xfId="6" applyFont="1" applyFill="1" applyBorder="1" applyAlignment="1">
      <alignment horizontal="center" vertical="center" wrapText="1"/>
    </xf>
    <xf numFmtId="0" fontId="5" fillId="0" borderId="0" xfId="4" applyFont="1" applyFill="1" applyAlignment="1">
      <alignment vertical="center"/>
    </xf>
    <xf numFmtId="49" fontId="5" fillId="0" borderId="0" xfId="4" applyNumberFormat="1" applyFont="1" applyFill="1" applyAlignment="1">
      <alignment vertical="center"/>
    </xf>
    <xf numFmtId="49" fontId="5" fillId="0" borderId="0" xfId="4" applyNumberFormat="1" applyFont="1" applyFill="1" applyAlignment="1">
      <alignment horizontal="center" vertical="center" wrapText="1"/>
    </xf>
    <xf numFmtId="49" fontId="28" fillId="0" borderId="3" xfId="5" applyNumberFormat="1" applyFont="1" applyFill="1" applyBorder="1" applyAlignment="1">
      <alignment vertical="center" wrapText="1"/>
    </xf>
    <xf numFmtId="0" fontId="14" fillId="0" borderId="2" xfId="3" applyFont="1" applyFill="1" applyBorder="1" applyAlignment="1">
      <alignment horizontal="center" vertical="center"/>
    </xf>
    <xf numFmtId="0" fontId="28" fillId="0" borderId="2" xfId="3" applyFont="1" applyFill="1" applyBorder="1" applyAlignment="1">
      <alignment horizontal="center" vertical="center"/>
    </xf>
    <xf numFmtId="49" fontId="14" fillId="0" borderId="2" xfId="3" applyNumberFormat="1" applyFont="1" applyFill="1" applyBorder="1" applyAlignment="1">
      <alignment horizontal="left" vertical="center" wrapText="1"/>
    </xf>
    <xf numFmtId="49" fontId="28" fillId="0" borderId="2" xfId="5" applyNumberFormat="1" applyFont="1" applyFill="1" applyBorder="1" applyAlignment="1">
      <alignment vertical="center"/>
    </xf>
    <xf numFmtId="0" fontId="14" fillId="0" borderId="2" xfId="5" applyFont="1" applyFill="1" applyBorder="1" applyAlignment="1">
      <alignment horizontal="center" vertical="center" wrapText="1"/>
    </xf>
    <xf numFmtId="0" fontId="28" fillId="0" borderId="2" xfId="5" applyFont="1" applyFill="1" applyBorder="1" applyAlignment="1">
      <alignment horizontal="center" vertical="center" wrapText="1"/>
    </xf>
    <xf numFmtId="0" fontId="28" fillId="0" borderId="2" xfId="3" applyFont="1" applyFill="1" applyBorder="1" applyAlignment="1">
      <alignment horizontal="center" vertical="center" wrapText="1"/>
    </xf>
    <xf numFmtId="49" fontId="28" fillId="0" borderId="2" xfId="7" applyNumberFormat="1" applyFont="1" applyFill="1" applyBorder="1" applyAlignment="1">
      <alignment horizontal="left" vertical="center" wrapText="1"/>
    </xf>
    <xf numFmtId="49" fontId="28" fillId="0" borderId="2" xfId="7" applyNumberFormat="1" applyFont="1" applyFill="1" applyBorder="1" applyAlignment="1">
      <alignment horizontal="center" vertical="center" wrapText="1"/>
    </xf>
    <xf numFmtId="0" fontId="28" fillId="0" borderId="2" xfId="7" applyNumberFormat="1" applyFont="1" applyFill="1" applyBorder="1" applyAlignment="1">
      <alignment horizontal="center" vertical="center" wrapText="1"/>
    </xf>
    <xf numFmtId="0" fontId="28" fillId="0" borderId="2" xfId="7" applyFont="1" applyFill="1" applyBorder="1" applyAlignment="1">
      <alignment horizontal="left" vertical="center" wrapText="1"/>
    </xf>
    <xf numFmtId="49" fontId="14" fillId="0" borderId="2" xfId="7" applyNumberFormat="1" applyFont="1" applyFill="1" applyBorder="1" applyAlignment="1">
      <alignment horizontal="center" vertical="center" wrapText="1"/>
    </xf>
    <xf numFmtId="0" fontId="28" fillId="0" borderId="2" xfId="7" applyFont="1" applyFill="1" applyBorder="1" applyAlignment="1">
      <alignment horizontal="center" vertical="center" wrapText="1"/>
    </xf>
    <xf numFmtId="49" fontId="28" fillId="0" borderId="2" xfId="3" applyNumberFormat="1" applyFont="1" applyFill="1" applyBorder="1" applyAlignment="1">
      <alignment horizontal="left" vertical="center" wrapText="1"/>
    </xf>
    <xf numFmtId="49" fontId="28" fillId="0" borderId="2" xfId="5" applyNumberFormat="1" applyFont="1" applyFill="1" applyBorder="1" applyAlignment="1">
      <alignment horizontal="left" vertical="center" wrapText="1"/>
    </xf>
    <xf numFmtId="176" fontId="14" fillId="0" borderId="2" xfId="3" applyNumberFormat="1" applyFont="1" applyFill="1" applyBorder="1" applyAlignment="1">
      <alignment horizontal="center" vertical="center"/>
    </xf>
    <xf numFmtId="0" fontId="14" fillId="0" borderId="2" xfId="3" applyFont="1" applyFill="1" applyBorder="1" applyAlignment="1">
      <alignment horizontal="center" vertical="center" wrapText="1"/>
    </xf>
    <xf numFmtId="49" fontId="14" fillId="0" borderId="4" xfId="5" applyNumberFormat="1" applyFont="1" applyFill="1" applyBorder="1" applyAlignment="1">
      <alignment vertical="center" wrapText="1"/>
    </xf>
    <xf numFmtId="0" fontId="28" fillId="0" borderId="2" xfId="6" applyFont="1" applyFill="1" applyBorder="1" applyAlignment="1">
      <alignment horizontal="center" vertical="center" wrapText="1"/>
    </xf>
    <xf numFmtId="0" fontId="28" fillId="0" borderId="4" xfId="6" applyFont="1" applyFill="1" applyBorder="1" applyAlignment="1">
      <alignment horizontal="center" vertical="center" wrapText="1"/>
    </xf>
    <xf numFmtId="0" fontId="28" fillId="0" borderId="2" xfId="6" applyFont="1" applyFill="1" applyBorder="1" applyAlignment="1">
      <alignment horizontal="center" vertical="center" wrapText="1"/>
    </xf>
    <xf numFmtId="49" fontId="14" fillId="0" borderId="5" xfId="5" applyNumberFormat="1" applyFont="1" applyFill="1" applyBorder="1" applyAlignment="1">
      <alignment vertical="center" wrapText="1"/>
    </xf>
    <xf numFmtId="0" fontId="28" fillId="0" borderId="5" xfId="6" applyFont="1" applyFill="1" applyBorder="1" applyAlignment="1">
      <alignment horizontal="center" vertical="center" wrapText="1"/>
    </xf>
    <xf numFmtId="49" fontId="14" fillId="0" borderId="3" xfId="5" applyNumberFormat="1" applyFont="1" applyFill="1" applyBorder="1" applyAlignment="1">
      <alignment vertical="center" wrapText="1"/>
    </xf>
    <xf numFmtId="0" fontId="28" fillId="0" borderId="3" xfId="6" applyFont="1" applyFill="1" applyBorder="1" applyAlignment="1">
      <alignment horizontal="center" vertical="center" wrapText="1"/>
    </xf>
    <xf numFmtId="49" fontId="14" fillId="0" borderId="2" xfId="5" applyNumberFormat="1" applyFont="1" applyFill="1" applyBorder="1" applyAlignment="1">
      <alignment vertical="center" wrapText="1"/>
    </xf>
    <xf numFmtId="49" fontId="14" fillId="0" borderId="2" xfId="3" applyNumberFormat="1" applyFont="1" applyFill="1" applyBorder="1" applyAlignment="1">
      <alignment vertical="center" wrapText="1"/>
    </xf>
    <xf numFmtId="49" fontId="28" fillId="0" borderId="2" xfId="3" applyNumberFormat="1" applyFont="1" applyFill="1" applyBorder="1" applyAlignment="1">
      <alignment vertical="center" wrapText="1"/>
    </xf>
    <xf numFmtId="49" fontId="14" fillId="0" borderId="2" xfId="5" applyNumberFormat="1" applyFont="1" applyFill="1" applyBorder="1" applyAlignment="1">
      <alignment horizontal="left" vertical="center" wrapText="1"/>
    </xf>
    <xf numFmtId="49" fontId="30" fillId="0" borderId="2" xfId="8" applyNumberFormat="1" applyFont="1" applyFill="1" applyBorder="1" applyAlignment="1">
      <alignment horizontal="center" vertical="center" wrapText="1"/>
    </xf>
    <xf numFmtId="49" fontId="12" fillId="0" borderId="2" xfId="3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>
      <alignment horizontal="center" vertical="center" wrapText="1"/>
    </xf>
    <xf numFmtId="0" fontId="30" fillId="0" borderId="2" xfId="8" applyFont="1" applyFill="1" applyBorder="1" applyAlignment="1">
      <alignment horizontal="center" vertical="center" wrapText="1"/>
    </xf>
    <xf numFmtId="0" fontId="27" fillId="0" borderId="0" xfId="3" applyFont="1" applyFill="1">
      <alignment vertical="center"/>
    </xf>
    <xf numFmtId="0" fontId="31" fillId="0" borderId="1" xfId="4" applyFont="1" applyFill="1" applyBorder="1" applyAlignment="1">
      <alignment vertical="center"/>
    </xf>
    <xf numFmtId="49" fontId="14" fillId="0" borderId="2" xfId="3" applyNumberFormat="1" applyFont="1" applyFill="1" applyBorder="1" applyAlignment="1">
      <alignment horizontal="left" vertical="center"/>
    </xf>
    <xf numFmtId="49" fontId="5" fillId="0" borderId="2" xfId="3" applyNumberFormat="1" applyFont="1" applyFill="1" applyBorder="1" applyAlignment="1">
      <alignment vertical="center"/>
    </xf>
    <xf numFmtId="49" fontId="5" fillId="0" borderId="2" xfId="3" applyNumberFormat="1" applyFont="1" applyFill="1" applyBorder="1" applyAlignment="1">
      <alignment horizontal="center" vertical="center"/>
    </xf>
    <xf numFmtId="49" fontId="5" fillId="0" borderId="2" xfId="3" applyNumberFormat="1" applyFont="1" applyFill="1" applyBorder="1" applyAlignment="1">
      <alignment vertic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0" fontId="28" fillId="0" borderId="2" xfId="3" applyNumberFormat="1" applyFont="1" applyFill="1" applyBorder="1" applyAlignment="1">
      <alignment vertical="center" wrapText="1"/>
    </xf>
    <xf numFmtId="0" fontId="28" fillId="0" borderId="2" xfId="4" applyFont="1" applyFill="1" applyBorder="1" applyAlignment="1">
      <alignment horizontal="center" vertical="center" wrapText="1"/>
    </xf>
    <xf numFmtId="57" fontId="14" fillId="0" borderId="2" xfId="3" applyNumberFormat="1" applyFont="1" applyFill="1" applyBorder="1" applyAlignment="1">
      <alignment horizontal="center" vertical="center"/>
    </xf>
    <xf numFmtId="49" fontId="14" fillId="0" borderId="2" xfId="3" applyNumberFormat="1" applyFont="1" applyFill="1" applyBorder="1" applyAlignment="1">
      <alignment vertical="center"/>
    </xf>
    <xf numFmtId="0" fontId="14" fillId="0" borderId="4" xfId="3" applyFont="1" applyFill="1" applyBorder="1" applyAlignment="1">
      <alignment horizontal="center" vertical="center" wrapText="1"/>
    </xf>
    <xf numFmtId="0" fontId="28" fillId="0" borderId="6" xfId="3" applyNumberFormat="1" applyFont="1" applyFill="1" applyBorder="1" applyAlignment="1">
      <alignment vertical="center" wrapText="1"/>
    </xf>
    <xf numFmtId="0" fontId="14" fillId="0" borderId="6" xfId="3" applyNumberFormat="1" applyFont="1" applyFill="1" applyBorder="1" applyAlignment="1">
      <alignment vertical="center" wrapText="1"/>
    </xf>
    <xf numFmtId="49" fontId="30" fillId="0" borderId="2" xfId="3" applyNumberFormat="1" applyFont="1" applyFill="1" applyBorder="1" applyAlignment="1">
      <alignment horizontal="center" vertical="center" wrapText="1"/>
    </xf>
    <xf numFmtId="0" fontId="30" fillId="0" borderId="2" xfId="3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vertical="center" wrapText="1"/>
    </xf>
    <xf numFmtId="0" fontId="9" fillId="0" borderId="1" xfId="3" applyFont="1" applyFill="1" applyBorder="1" applyAlignment="1">
      <alignment horizontal="left" vertical="center"/>
    </xf>
    <xf numFmtId="0" fontId="11" fillId="0" borderId="1" xfId="3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31" fillId="0" borderId="1" xfId="3" applyFont="1" applyFill="1" applyBorder="1" applyAlignment="1">
      <alignment vertical="center"/>
    </xf>
    <xf numFmtId="0" fontId="14" fillId="0" borderId="2" xfId="7" applyFont="1" applyFill="1" applyBorder="1" applyAlignment="1">
      <alignment horizontal="center" vertical="center"/>
    </xf>
    <xf numFmtId="176" fontId="28" fillId="0" borderId="2" xfId="3" applyNumberFormat="1" applyFont="1" applyFill="1" applyBorder="1" applyAlignment="1">
      <alignment horizontal="left" vertical="center" wrapText="1"/>
    </xf>
    <xf numFmtId="49" fontId="14" fillId="0" borderId="2" xfId="3" applyNumberFormat="1" applyFont="1" applyFill="1" applyBorder="1" applyAlignment="1">
      <alignment horizontal="center" vertical="center"/>
    </xf>
    <xf numFmtId="0" fontId="14" fillId="0" borderId="2" xfId="3" applyNumberFormat="1" applyFont="1" applyFill="1" applyBorder="1" applyAlignment="1">
      <alignment horizontal="center" vertical="center"/>
    </xf>
    <xf numFmtId="180" fontId="18" fillId="0" borderId="2" xfId="3" quotePrefix="1" applyNumberFormat="1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4" fillId="0" borderId="0" xfId="3" applyFont="1" applyFill="1">
      <alignment vertical="center"/>
    </xf>
    <xf numFmtId="0" fontId="14" fillId="0" borderId="0" xfId="3" applyFont="1" applyFill="1" applyBorder="1">
      <alignment vertical="center"/>
    </xf>
    <xf numFmtId="26" fontId="14" fillId="0" borderId="2" xfId="3" applyNumberFormat="1" applyFont="1" applyFill="1" applyBorder="1" applyAlignment="1">
      <alignment horizontal="left" vertical="center" wrapText="1"/>
    </xf>
    <xf numFmtId="0" fontId="14" fillId="0" borderId="2" xfId="3" applyFont="1" applyFill="1" applyBorder="1" applyAlignment="1">
      <alignment horizontal="left" vertical="center" wrapText="1"/>
    </xf>
    <xf numFmtId="0" fontId="14" fillId="0" borderId="4" xfId="3" applyFont="1" applyFill="1" applyBorder="1" applyAlignment="1">
      <alignment horizontal="center" vertical="center"/>
    </xf>
    <xf numFmtId="176" fontId="14" fillId="0" borderId="4" xfId="3" applyNumberFormat="1" applyFont="1" applyFill="1" applyBorder="1" applyAlignment="1">
      <alignment horizontal="center" vertical="center" wrapText="1"/>
    </xf>
    <xf numFmtId="49" fontId="14" fillId="0" borderId="0" xfId="3" applyNumberFormat="1" applyFont="1" applyFill="1" applyBorder="1" applyAlignment="1">
      <alignment vertical="center"/>
    </xf>
    <xf numFmtId="0" fontId="14" fillId="0" borderId="0" xfId="3" applyFont="1" applyFill="1" applyBorder="1" applyAlignment="1">
      <alignment horizontal="center" vertical="center"/>
    </xf>
    <xf numFmtId="49" fontId="14" fillId="0" borderId="0" xfId="3" applyNumberFormat="1" applyFont="1" applyFill="1" applyBorder="1" applyAlignment="1">
      <alignment vertical="center" wrapText="1"/>
    </xf>
    <xf numFmtId="49" fontId="14" fillId="0" borderId="0" xfId="3" applyNumberFormat="1" applyFont="1" applyFill="1" applyBorder="1" applyAlignment="1">
      <alignment horizontal="center" vertical="center"/>
    </xf>
    <xf numFmtId="49" fontId="14" fillId="0" borderId="0" xfId="3" applyNumberFormat="1" applyFont="1" applyFill="1" applyBorder="1" applyAlignment="1">
      <alignment horizontal="center" vertical="center" wrapText="1"/>
    </xf>
    <xf numFmtId="49" fontId="28" fillId="0" borderId="0" xfId="3" applyNumberFormat="1" applyFont="1" applyFill="1" applyBorder="1" applyAlignment="1">
      <alignment vertical="center" wrapText="1"/>
    </xf>
    <xf numFmtId="0" fontId="9" fillId="0" borderId="0" xfId="3" applyFont="1" applyFill="1" applyBorder="1" applyAlignment="1">
      <alignment horizontal="left" vertical="center"/>
    </xf>
    <xf numFmtId="0" fontId="11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 wrapText="1"/>
    </xf>
    <xf numFmtId="0" fontId="31" fillId="0" borderId="0" xfId="3" applyFont="1" applyFill="1" applyBorder="1" applyAlignment="1">
      <alignment vertical="center"/>
    </xf>
    <xf numFmtId="176" fontId="14" fillId="0" borderId="2" xfId="3" applyNumberFormat="1" applyFont="1" applyFill="1" applyBorder="1" applyAlignment="1">
      <alignment horizontal="left" vertical="center" wrapText="1"/>
    </xf>
    <xf numFmtId="0" fontId="14" fillId="0" borderId="2" xfId="3" applyNumberFormat="1" applyFont="1" applyFill="1" applyBorder="1" applyAlignment="1">
      <alignment vertical="center" wrapText="1"/>
    </xf>
    <xf numFmtId="0" fontId="5" fillId="4" borderId="0" xfId="3" applyFont="1" applyFill="1" applyBorder="1">
      <alignment vertical="center"/>
    </xf>
    <xf numFmtId="0" fontId="14" fillId="4" borderId="0" xfId="3" applyNumberFormat="1" applyFont="1" applyFill="1" applyBorder="1" applyAlignment="1">
      <alignment vertical="center"/>
    </xf>
    <xf numFmtId="49" fontId="28" fillId="4" borderId="0" xfId="3" applyNumberFormat="1" applyFont="1" applyFill="1" applyBorder="1" applyAlignment="1">
      <alignment vertical="center" wrapText="1"/>
    </xf>
    <xf numFmtId="49" fontId="14" fillId="4" borderId="2" xfId="3" applyNumberFormat="1" applyFont="1" applyFill="1" applyBorder="1" applyAlignment="1">
      <alignment horizontal="left" vertical="center" wrapText="1"/>
    </xf>
    <xf numFmtId="49" fontId="14" fillId="4" borderId="2" xfId="3" applyNumberFormat="1" applyFont="1" applyFill="1" applyBorder="1" applyAlignment="1">
      <alignment vertical="center"/>
    </xf>
    <xf numFmtId="0" fontId="18" fillId="4" borderId="2" xfId="3" applyFont="1" applyFill="1" applyBorder="1" applyAlignment="1">
      <alignment horizontal="center" vertical="center" wrapText="1"/>
    </xf>
    <xf numFmtId="49" fontId="14" fillId="4" borderId="2" xfId="3" applyNumberFormat="1" applyFont="1" applyFill="1" applyBorder="1" applyAlignment="1">
      <alignment horizontal="center" vertical="center"/>
    </xf>
    <xf numFmtId="49" fontId="14" fillId="4" borderId="2" xfId="3" applyNumberFormat="1" applyFont="1" applyFill="1" applyBorder="1" applyAlignment="1">
      <alignment vertical="center" wrapText="1"/>
    </xf>
    <xf numFmtId="0" fontId="28" fillId="4" borderId="2" xfId="3" applyNumberFormat="1" applyFont="1" applyFill="1" applyBorder="1" applyAlignment="1">
      <alignment vertical="center" wrapText="1"/>
    </xf>
    <xf numFmtId="176" fontId="14" fillId="4" borderId="2" xfId="3" applyNumberFormat="1" applyFont="1" applyFill="1" applyBorder="1" applyAlignment="1">
      <alignment horizontal="center" vertical="center" wrapText="1"/>
    </xf>
    <xf numFmtId="49" fontId="28" fillId="4" borderId="2" xfId="3" applyNumberFormat="1" applyFont="1" applyFill="1" applyBorder="1" applyAlignment="1">
      <alignment horizontal="center" vertical="center" wrapText="1"/>
    </xf>
    <xf numFmtId="49" fontId="14" fillId="4" borderId="2" xfId="3" applyNumberFormat="1" applyFont="1" applyFill="1" applyBorder="1" applyAlignment="1">
      <alignment horizontal="center" vertical="center" wrapText="1"/>
    </xf>
    <xf numFmtId="0" fontId="28" fillId="4" borderId="2" xfId="3" applyFont="1" applyFill="1" applyBorder="1" applyAlignment="1">
      <alignment horizontal="center" vertical="center"/>
    </xf>
    <xf numFmtId="0" fontId="5" fillId="4" borderId="0" xfId="3" applyFont="1" applyFill="1">
      <alignment vertical="center"/>
    </xf>
    <xf numFmtId="49" fontId="14" fillId="4" borderId="0" xfId="3" applyNumberFormat="1" applyFont="1" applyFill="1" applyBorder="1" applyAlignment="1">
      <alignment vertical="center"/>
    </xf>
    <xf numFmtId="0" fontId="14" fillId="4" borderId="0" xfId="3" applyFont="1" applyFill="1" applyBorder="1" applyAlignment="1">
      <alignment horizontal="center" vertical="center"/>
    </xf>
    <xf numFmtId="49" fontId="14" fillId="4" borderId="0" xfId="3" applyNumberFormat="1" applyFont="1" applyFill="1" applyBorder="1" applyAlignment="1">
      <alignment vertical="center" wrapText="1"/>
    </xf>
    <xf numFmtId="49" fontId="14" fillId="4" borderId="0" xfId="3" applyNumberFormat="1" applyFont="1" applyFill="1" applyBorder="1" applyAlignment="1">
      <alignment horizontal="center" vertical="center"/>
    </xf>
    <xf numFmtId="49" fontId="14" fillId="4" borderId="0" xfId="3" applyNumberFormat="1" applyFont="1" applyFill="1" applyBorder="1" applyAlignment="1">
      <alignment horizontal="center" vertical="center" wrapText="1"/>
    </xf>
    <xf numFmtId="176" fontId="28" fillId="4" borderId="2" xfId="3" applyNumberFormat="1" applyFont="1" applyFill="1" applyBorder="1" applyAlignment="1">
      <alignment horizontal="left" vertical="center" wrapText="1"/>
    </xf>
    <xf numFmtId="0" fontId="14" fillId="4" borderId="2" xfId="3" applyNumberFormat="1" applyFont="1" applyFill="1" applyBorder="1" applyAlignment="1">
      <alignment horizontal="center" vertical="center"/>
    </xf>
    <xf numFmtId="180" fontId="18" fillId="4" borderId="2" xfId="3" quotePrefix="1" applyNumberFormat="1" applyFont="1" applyFill="1" applyBorder="1" applyAlignment="1">
      <alignment horizontal="center" vertical="center" wrapText="1"/>
    </xf>
    <xf numFmtId="0" fontId="28" fillId="4" borderId="2" xfId="3" applyFont="1" applyFill="1" applyBorder="1" applyAlignment="1">
      <alignment horizontal="center" vertical="center" wrapText="1"/>
    </xf>
    <xf numFmtId="0" fontId="14" fillId="4" borderId="2" xfId="3" applyNumberFormat="1" applyFont="1" applyFill="1" applyBorder="1" applyAlignment="1">
      <alignment horizontal="center" vertical="center" wrapText="1"/>
    </xf>
    <xf numFmtId="49" fontId="28" fillId="4" borderId="2" xfId="3" applyNumberFormat="1" applyFont="1" applyFill="1" applyBorder="1" applyAlignment="1">
      <alignment horizontal="center" vertical="center"/>
    </xf>
    <xf numFmtId="0" fontId="28" fillId="4" borderId="2" xfId="3" applyNumberFormat="1" applyFont="1" applyFill="1" applyBorder="1" applyAlignment="1">
      <alignment horizontal="center" vertical="center"/>
    </xf>
    <xf numFmtId="180" fontId="29" fillId="4" borderId="2" xfId="3" quotePrefix="1" applyNumberFormat="1" applyFont="1" applyFill="1" applyBorder="1" applyAlignment="1">
      <alignment horizontal="center" vertical="center" wrapText="1"/>
    </xf>
    <xf numFmtId="49" fontId="28" fillId="4" borderId="2" xfId="3" applyNumberFormat="1" applyFont="1" applyFill="1" applyBorder="1" applyAlignment="1">
      <alignment vertical="center"/>
    </xf>
    <xf numFmtId="0" fontId="29" fillId="4" borderId="2" xfId="3" applyFont="1" applyFill="1" applyBorder="1" applyAlignment="1">
      <alignment horizontal="center" vertical="center" wrapText="1"/>
    </xf>
    <xf numFmtId="176" fontId="28" fillId="4" borderId="2" xfId="3" applyNumberFormat="1" applyFont="1" applyFill="1" applyBorder="1" applyAlignment="1">
      <alignment horizontal="center" vertical="center" wrapText="1"/>
    </xf>
    <xf numFmtId="0" fontId="28" fillId="4" borderId="2" xfId="3" applyNumberFormat="1" applyFont="1" applyFill="1" applyBorder="1" applyAlignment="1">
      <alignment horizontal="center" vertical="center" wrapText="1"/>
    </xf>
    <xf numFmtId="49" fontId="28" fillId="4" borderId="2" xfId="3" applyNumberFormat="1" applyFont="1" applyFill="1" applyBorder="1" applyAlignment="1">
      <alignment vertical="center" wrapText="1"/>
    </xf>
    <xf numFmtId="0" fontId="14" fillId="0" borderId="0" xfId="3" applyNumberFormat="1" applyFont="1" applyFill="1" applyBorder="1" applyAlignment="1">
      <alignment vertical="center"/>
    </xf>
    <xf numFmtId="10" fontId="14" fillId="0" borderId="2" xfId="3" applyNumberFormat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left" vertical="center"/>
    </xf>
    <xf numFmtId="0" fontId="14" fillId="0" borderId="4" xfId="3" applyFont="1" applyFill="1" applyBorder="1" applyAlignment="1">
      <alignment horizontal="center" vertical="center"/>
    </xf>
    <xf numFmtId="0" fontId="14" fillId="0" borderId="3" xfId="3" applyFont="1" applyFill="1" applyBorder="1" applyAlignment="1">
      <alignment horizontal="center" vertical="center"/>
    </xf>
    <xf numFmtId="49" fontId="14" fillId="0" borderId="4" xfId="3" applyNumberFormat="1" applyFont="1" applyFill="1" applyBorder="1" applyAlignment="1">
      <alignment horizontal="center" vertical="center" wrapText="1"/>
    </xf>
    <xf numFmtId="0" fontId="27" fillId="4" borderId="0" xfId="3" applyFont="1" applyFill="1">
      <alignment vertical="center"/>
    </xf>
    <xf numFmtId="0" fontId="28" fillId="4" borderId="2" xfId="3" applyFont="1" applyFill="1" applyBorder="1" applyAlignment="1">
      <alignment horizontal="left" vertical="center" wrapText="1"/>
    </xf>
    <xf numFmtId="57" fontId="28" fillId="4" borderId="2" xfId="3" applyNumberFormat="1" applyFont="1" applyFill="1" applyBorder="1" applyAlignment="1">
      <alignment horizontal="center" vertical="center"/>
    </xf>
    <xf numFmtId="0" fontId="28" fillId="4" borderId="2" xfId="3" applyNumberFormat="1" applyFont="1" applyFill="1" applyBorder="1" applyAlignment="1">
      <alignment vertical="center"/>
    </xf>
    <xf numFmtId="57" fontId="28" fillId="4" borderId="4" xfId="3" applyNumberFormat="1" applyFont="1" applyFill="1" applyBorder="1" applyAlignment="1">
      <alignment horizontal="center" vertical="center"/>
    </xf>
    <xf numFmtId="49" fontId="28" fillId="4" borderId="4" xfId="3" applyNumberFormat="1" applyFont="1" applyFill="1" applyBorder="1" applyAlignment="1">
      <alignment vertical="center" wrapText="1"/>
    </xf>
    <xf numFmtId="0" fontId="14" fillId="4" borderId="2" xfId="3" applyNumberFormat="1" applyFont="1" applyFill="1" applyBorder="1" applyAlignment="1">
      <alignment vertical="center" wrapText="1"/>
    </xf>
    <xf numFmtId="179" fontId="14" fillId="4" borderId="2" xfId="3" applyNumberFormat="1" applyFont="1" applyFill="1" applyBorder="1" applyAlignment="1">
      <alignment horizontal="center" vertical="center" wrapText="1"/>
    </xf>
    <xf numFmtId="0" fontId="27" fillId="4" borderId="0" xfId="3" applyFont="1" applyFill="1" applyBorder="1">
      <alignment vertical="center"/>
    </xf>
    <xf numFmtId="0" fontId="14" fillId="4" borderId="2" xfId="3" applyFont="1" applyFill="1" applyBorder="1" applyAlignment="1">
      <alignment horizontal="left" vertical="center" wrapText="1"/>
    </xf>
    <xf numFmtId="176" fontId="14" fillId="0" borderId="4" xfId="3" applyNumberFormat="1" applyFont="1" applyFill="1" applyBorder="1" applyAlignment="1">
      <alignment horizontal="center" vertical="center" wrapText="1"/>
    </xf>
    <xf numFmtId="176" fontId="14" fillId="0" borderId="3" xfId="3" applyNumberFormat="1" applyFont="1" applyFill="1" applyBorder="1" applyAlignment="1">
      <alignment horizontal="center" vertical="center" wrapText="1"/>
    </xf>
    <xf numFmtId="49" fontId="28" fillId="4" borderId="2" xfId="3" applyNumberFormat="1" applyFont="1" applyFill="1" applyBorder="1" applyAlignment="1">
      <alignment horizontal="left" vertical="center" wrapText="1"/>
    </xf>
    <xf numFmtId="57" fontId="14" fillId="4" borderId="2" xfId="3" applyNumberFormat="1" applyFont="1" applyFill="1" applyBorder="1" applyAlignment="1">
      <alignment horizontal="center" vertical="center"/>
    </xf>
    <xf numFmtId="0" fontId="14" fillId="4" borderId="4" xfId="3" applyFont="1" applyFill="1" applyBorder="1" applyAlignment="1">
      <alignment horizontal="center" vertical="center" wrapText="1"/>
    </xf>
    <xf numFmtId="0" fontId="14" fillId="4" borderId="2" xfId="3" applyFont="1" applyFill="1" applyBorder="1" applyAlignment="1">
      <alignment horizontal="center" vertical="center"/>
    </xf>
    <xf numFmtId="49" fontId="18" fillId="0" borderId="2" xfId="3" applyNumberFormat="1" applyFont="1" applyFill="1" applyBorder="1" applyAlignment="1">
      <alignment horizontal="center" vertical="center" wrapText="1"/>
    </xf>
    <xf numFmtId="49" fontId="29" fillId="0" borderId="2" xfId="3" applyNumberFormat="1" applyFont="1" applyFill="1" applyBorder="1" applyAlignment="1">
      <alignment horizontal="center" vertical="center" wrapText="1"/>
    </xf>
    <xf numFmtId="49" fontId="29" fillId="0" borderId="2" xfId="3" applyNumberFormat="1" applyFont="1" applyFill="1" applyBorder="1" applyAlignment="1">
      <alignment horizontal="left" vertical="center" wrapText="1"/>
    </xf>
    <xf numFmtId="177" fontId="32" fillId="0" borderId="2" xfId="3" applyNumberFormat="1" applyFont="1" applyFill="1" applyBorder="1" applyAlignment="1">
      <alignment horizontal="center" vertical="center" wrapText="1"/>
    </xf>
    <xf numFmtId="49" fontId="32" fillId="0" borderId="2" xfId="3" applyNumberFormat="1" applyFont="1" applyFill="1" applyBorder="1" applyAlignment="1">
      <alignment horizontal="center" vertical="center" wrapText="1"/>
    </xf>
    <xf numFmtId="49" fontId="33" fillId="0" borderId="2" xfId="3" applyNumberFormat="1" applyFont="1" applyFill="1" applyBorder="1" applyAlignment="1">
      <alignment horizontal="center" vertical="center" wrapText="1"/>
    </xf>
    <xf numFmtId="0" fontId="32" fillId="0" borderId="2" xfId="3" applyFont="1" applyFill="1" applyBorder="1" applyAlignment="1">
      <alignment horizontal="center" vertical="center" wrapText="1"/>
    </xf>
    <xf numFmtId="49" fontId="18" fillId="0" borderId="1" xfId="3" applyNumberFormat="1" applyFont="1" applyFill="1" applyBorder="1" applyAlignment="1">
      <alignment vertical="center" wrapText="1"/>
    </xf>
    <xf numFmtId="177" fontId="18" fillId="0" borderId="1" xfId="3" applyNumberFormat="1" applyFont="1" applyFill="1" applyBorder="1" applyAlignment="1">
      <alignment vertical="center" wrapText="1"/>
    </xf>
    <xf numFmtId="49" fontId="18" fillId="0" borderId="1" xfId="3" applyNumberFormat="1" applyFont="1" applyFill="1" applyBorder="1" applyAlignment="1">
      <alignment horizontal="center" vertical="center" wrapText="1"/>
    </xf>
    <xf numFmtId="0" fontId="18" fillId="0" borderId="1" xfId="3" applyFont="1" applyFill="1" applyBorder="1" applyAlignment="1">
      <alignment horizontal="center" vertical="center" wrapText="1"/>
    </xf>
    <xf numFmtId="57" fontId="28" fillId="0" borderId="2" xfId="3" applyNumberFormat="1" applyFont="1" applyFill="1" applyBorder="1" applyAlignment="1">
      <alignment horizontal="center" vertical="center"/>
    </xf>
    <xf numFmtId="0" fontId="28" fillId="0" borderId="2" xfId="3" applyNumberFormat="1" applyFont="1" applyFill="1" applyBorder="1" applyAlignment="1">
      <alignment vertical="center"/>
    </xf>
    <xf numFmtId="57" fontId="28" fillId="0" borderId="4" xfId="3" applyNumberFormat="1" applyFont="1" applyFill="1" applyBorder="1" applyAlignment="1">
      <alignment horizontal="center" vertical="center"/>
    </xf>
    <xf numFmtId="176" fontId="28" fillId="0" borderId="2" xfId="3" applyNumberFormat="1" applyFont="1" applyFill="1" applyBorder="1" applyAlignment="1">
      <alignment horizontal="center" vertical="center" wrapText="1"/>
    </xf>
    <xf numFmtId="49" fontId="28" fillId="0" borderId="0" xfId="3" applyNumberFormat="1" applyFont="1" applyFill="1" applyBorder="1" applyAlignment="1">
      <alignment vertical="center"/>
    </xf>
    <xf numFmtId="49" fontId="14" fillId="0" borderId="4" xfId="3" applyNumberFormat="1" applyFont="1" applyFill="1" applyBorder="1" applyAlignment="1">
      <alignment horizontal="center" vertical="center"/>
    </xf>
    <xf numFmtId="49" fontId="14" fillId="0" borderId="3" xfId="3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left" vertical="center" wrapText="1"/>
    </xf>
    <xf numFmtId="0" fontId="28" fillId="0" borderId="0" xfId="3" applyFont="1" applyFill="1" applyBorder="1">
      <alignment vertical="center"/>
    </xf>
    <xf numFmtId="0" fontId="27" fillId="0" borderId="0" xfId="3" applyFont="1" applyFill="1" applyBorder="1">
      <alignment vertical="center"/>
    </xf>
    <xf numFmtId="49" fontId="28" fillId="0" borderId="2" xfId="3" applyNumberFormat="1" applyFont="1" applyFill="1" applyBorder="1" applyAlignment="1">
      <alignment vertical="center"/>
    </xf>
    <xf numFmtId="0" fontId="6" fillId="0" borderId="0" xfId="3" applyFont="1" applyFill="1">
      <alignment vertical="center"/>
    </xf>
    <xf numFmtId="0" fontId="14" fillId="0" borderId="4" xfId="3" applyFont="1" applyFill="1" applyBorder="1" applyAlignment="1">
      <alignment vertical="center" wrapText="1"/>
    </xf>
    <xf numFmtId="49" fontId="14" fillId="0" borderId="4" xfId="3" applyNumberFormat="1" applyFont="1" applyFill="1" applyBorder="1" applyAlignment="1">
      <alignment vertical="center"/>
    </xf>
    <xf numFmtId="49" fontId="14" fillId="0" borderId="4" xfId="3" applyNumberFormat="1" applyFont="1" applyFill="1" applyBorder="1" applyAlignment="1">
      <alignment vertical="center" wrapText="1"/>
    </xf>
    <xf numFmtId="49" fontId="14" fillId="0" borderId="1" xfId="3" applyNumberFormat="1" applyFont="1" applyFill="1" applyBorder="1" applyAlignment="1">
      <alignment horizontal="left" vertical="center" wrapText="1"/>
    </xf>
    <xf numFmtId="49" fontId="14" fillId="0" borderId="1" xfId="3" applyNumberFormat="1" applyFont="1" applyFill="1" applyBorder="1" applyAlignment="1">
      <alignment vertical="center"/>
    </xf>
    <xf numFmtId="49" fontId="14" fillId="0" borderId="1" xfId="3" applyNumberFormat="1" applyFont="1" applyFill="1" applyBorder="1" applyAlignment="1">
      <alignment horizontal="center" vertical="center" wrapText="1"/>
    </xf>
    <xf numFmtId="49" fontId="14" fillId="0" borderId="1" xfId="3" applyNumberFormat="1" applyFont="1" applyFill="1" applyBorder="1" applyAlignment="1">
      <alignment vertical="center" wrapText="1"/>
    </xf>
    <xf numFmtId="49" fontId="14" fillId="0" borderId="1" xfId="3" applyNumberFormat="1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/>
    </xf>
    <xf numFmtId="49" fontId="5" fillId="0" borderId="2" xfId="3" applyNumberFormat="1" applyFont="1" applyFill="1" applyBorder="1" applyAlignment="1">
      <alignment horizontal="left" vertical="center"/>
    </xf>
    <xf numFmtId="0" fontId="14" fillId="0" borderId="2" xfId="3" applyNumberFormat="1" applyFont="1" applyFill="1" applyBorder="1" applyAlignment="1">
      <alignment vertical="center"/>
    </xf>
    <xf numFmtId="49" fontId="14" fillId="0" borderId="2" xfId="3" applyNumberFormat="1" applyFont="1" applyFill="1" applyBorder="1" applyAlignment="1">
      <alignment horizontal="center" vertical="center" shrinkToFit="1"/>
    </xf>
    <xf numFmtId="49" fontId="28" fillId="0" borderId="4" xfId="4" applyNumberFormat="1" applyFont="1" applyFill="1" applyBorder="1" applyAlignment="1">
      <alignment horizontal="left" vertical="center" wrapText="1"/>
    </xf>
    <xf numFmtId="49" fontId="5" fillId="0" borderId="1" xfId="3" applyNumberFormat="1" applyFont="1" applyFill="1" applyBorder="1" applyAlignment="1">
      <alignment vertical="center"/>
    </xf>
    <xf numFmtId="49" fontId="5" fillId="0" borderId="1" xfId="3" applyNumberFormat="1" applyFont="1" applyFill="1" applyBorder="1" applyAlignment="1">
      <alignment horizontal="center" vertical="center"/>
    </xf>
    <xf numFmtId="0" fontId="14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vertical="center" wrapText="1"/>
    </xf>
    <xf numFmtId="49" fontId="5" fillId="0" borderId="1" xfId="3" applyNumberFormat="1" applyFont="1" applyFill="1" applyBorder="1" applyAlignment="1">
      <alignment horizontal="center" vertical="center" wrapText="1"/>
    </xf>
    <xf numFmtId="176" fontId="14" fillId="0" borderId="1" xfId="3" applyNumberFormat="1" applyFont="1" applyFill="1" applyBorder="1" applyAlignment="1">
      <alignment horizontal="center" vertical="center" wrapText="1"/>
    </xf>
    <xf numFmtId="49" fontId="14" fillId="0" borderId="4" xfId="4" applyNumberFormat="1" applyFont="1" applyFill="1" applyBorder="1" applyAlignment="1">
      <alignment horizontal="center" vertical="center" wrapText="1"/>
    </xf>
    <xf numFmtId="49" fontId="28" fillId="0" borderId="4" xfId="4" applyNumberFormat="1" applyFont="1" applyFill="1" applyBorder="1" applyAlignment="1">
      <alignment horizontal="center" vertical="center" wrapText="1"/>
    </xf>
    <xf numFmtId="0" fontId="14" fillId="0" borderId="4" xfId="4" applyNumberFormat="1" applyFont="1" applyFill="1" applyBorder="1" applyAlignment="1">
      <alignment horizontal="center" vertical="center" wrapText="1"/>
    </xf>
    <xf numFmtId="0" fontId="28" fillId="0" borderId="0" xfId="3" applyFont="1" applyFill="1">
      <alignment vertical="center"/>
    </xf>
    <xf numFmtId="0" fontId="5" fillId="0" borderId="0" xfId="9" applyFont="1" applyFill="1" applyAlignment="1">
      <alignment vertical="center"/>
    </xf>
    <xf numFmtId="49" fontId="5" fillId="0" borderId="0" xfId="9" applyNumberFormat="1" applyFont="1" applyFill="1" applyAlignment="1">
      <alignment vertical="center"/>
    </xf>
    <xf numFmtId="49" fontId="5" fillId="0" borderId="0" xfId="9" applyNumberFormat="1" applyFont="1" applyFill="1" applyAlignment="1">
      <alignment horizontal="center" vertical="center" wrapText="1"/>
    </xf>
    <xf numFmtId="49" fontId="5" fillId="0" borderId="0" xfId="9" applyNumberFormat="1" applyFont="1" applyFill="1" applyAlignment="1">
      <alignment vertical="center" wrapText="1"/>
    </xf>
    <xf numFmtId="0" fontId="5" fillId="0" borderId="0" xfId="9" applyFont="1" applyFill="1" applyAlignment="1">
      <alignment horizontal="center" vertical="center"/>
    </xf>
    <xf numFmtId="49" fontId="5" fillId="0" borderId="0" xfId="9" applyNumberFormat="1" applyFont="1" applyFill="1" applyAlignment="1">
      <alignment horizontal="center" vertical="center"/>
    </xf>
    <xf numFmtId="0" fontId="27" fillId="0" borderId="0" xfId="9" applyFont="1" applyFill="1" applyAlignment="1">
      <alignment horizontal="center" vertical="center"/>
    </xf>
    <xf numFmtId="0" fontId="34" fillId="0" borderId="0" xfId="10" applyFont="1" applyFill="1">
      <alignment vertical="center"/>
    </xf>
    <xf numFmtId="49" fontId="14" fillId="0" borderId="4" xfId="11" applyNumberFormat="1" applyFont="1" applyFill="1" applyBorder="1" applyAlignment="1">
      <alignment vertical="center" wrapText="1"/>
    </xf>
    <xf numFmtId="49" fontId="14" fillId="0" borderId="2" xfId="11" applyNumberFormat="1" applyFont="1" applyFill="1" applyBorder="1" applyAlignment="1">
      <alignment horizontal="center" vertical="center" wrapText="1"/>
    </xf>
    <xf numFmtId="49" fontId="28" fillId="0" borderId="2" xfId="9" applyNumberFormat="1" applyFont="1" applyFill="1" applyBorder="1" applyAlignment="1">
      <alignment horizontal="left" vertical="center" wrapText="1"/>
    </xf>
    <xf numFmtId="0" fontId="28" fillId="0" borderId="2" xfId="10" applyFont="1" applyFill="1" applyBorder="1" applyAlignment="1">
      <alignment horizontal="center" vertical="center"/>
    </xf>
    <xf numFmtId="0" fontId="14" fillId="0" borderId="2" xfId="9" applyNumberFormat="1" applyFont="1" applyFill="1" applyBorder="1" applyAlignment="1">
      <alignment horizontal="center" vertical="center" wrapText="1"/>
    </xf>
    <xf numFmtId="49" fontId="28" fillId="0" borderId="2" xfId="10" applyNumberFormat="1" applyFont="1" applyFill="1" applyBorder="1" applyAlignment="1">
      <alignment horizontal="center" vertical="center" wrapText="1"/>
    </xf>
    <xf numFmtId="49" fontId="28" fillId="0" borderId="2" xfId="10" applyNumberFormat="1" applyFont="1" applyFill="1" applyBorder="1" applyAlignment="1">
      <alignment horizontal="center" vertical="center" wrapText="1"/>
    </xf>
    <xf numFmtId="0" fontId="27" fillId="0" borderId="0" xfId="9" applyFont="1" applyFill="1" applyAlignment="1">
      <alignment vertical="center"/>
    </xf>
    <xf numFmtId="49" fontId="5" fillId="0" borderId="0" xfId="9" applyNumberFormat="1" applyFont="1" applyFill="1" applyAlignment="1">
      <alignment horizontal="left" vertical="center"/>
    </xf>
    <xf numFmtId="49" fontId="14" fillId="0" borderId="3" xfId="11" applyNumberFormat="1" applyFont="1" applyFill="1" applyBorder="1" applyAlignment="1">
      <alignment vertical="center" wrapText="1"/>
    </xf>
    <xf numFmtId="0" fontId="28" fillId="0" borderId="2" xfId="10" applyFont="1" applyFill="1" applyBorder="1" applyAlignment="1">
      <alignment horizontal="left" vertical="center"/>
    </xf>
    <xf numFmtId="0" fontId="28" fillId="0" borderId="2" xfId="10" applyNumberFormat="1" applyFont="1" applyFill="1" applyBorder="1" applyAlignment="1">
      <alignment horizontal="center" vertical="center" wrapText="1" shrinkToFit="1"/>
    </xf>
    <xf numFmtId="0" fontId="28" fillId="0" borderId="2" xfId="10" applyNumberFormat="1" applyFont="1" applyFill="1" applyBorder="1" applyAlignment="1">
      <alignment horizontal="center" vertical="center" wrapText="1"/>
    </xf>
    <xf numFmtId="49" fontId="14" fillId="0" borderId="2" xfId="11" applyNumberFormat="1" applyFont="1" applyFill="1" applyBorder="1" applyAlignment="1">
      <alignment vertical="center" wrapText="1"/>
    </xf>
    <xf numFmtId="0" fontId="28" fillId="0" borderId="2" xfId="10" applyNumberFormat="1" applyFont="1" applyFill="1" applyBorder="1" applyAlignment="1">
      <alignment horizontal="center" vertical="center" wrapText="1"/>
    </xf>
    <xf numFmtId="49" fontId="14" fillId="0" borderId="5" xfId="11" applyNumberFormat="1" applyFont="1" applyFill="1" applyBorder="1" applyAlignment="1">
      <alignment vertical="center" wrapText="1"/>
    </xf>
    <xf numFmtId="0" fontId="28" fillId="0" borderId="2" xfId="10" applyFont="1" applyFill="1" applyBorder="1" applyAlignment="1">
      <alignment horizontal="left" vertical="center" wrapText="1"/>
    </xf>
    <xf numFmtId="0" fontId="14" fillId="0" borderId="0" xfId="9" applyFont="1" applyFill="1" applyAlignment="1">
      <alignment vertical="center"/>
    </xf>
    <xf numFmtId="0" fontId="14" fillId="0" borderId="0" xfId="9" applyFont="1" applyFill="1" applyAlignment="1">
      <alignment horizontal="center" vertical="center"/>
    </xf>
    <xf numFmtId="49" fontId="14" fillId="0" borderId="0" xfId="9" applyNumberFormat="1" applyFont="1" applyFill="1" applyBorder="1" applyAlignment="1">
      <alignment horizontal="center" vertical="center" wrapText="1"/>
    </xf>
    <xf numFmtId="49" fontId="28" fillId="0" borderId="0" xfId="9" applyNumberFormat="1" applyFont="1" applyFill="1" applyBorder="1" applyAlignment="1">
      <alignment horizontal="center" vertical="center" wrapText="1"/>
    </xf>
    <xf numFmtId="49" fontId="14" fillId="0" borderId="0" xfId="12" applyNumberFormat="1" applyFont="1" applyFill="1" applyBorder="1" applyAlignment="1">
      <alignment horizontal="center" vertical="center" wrapText="1"/>
    </xf>
    <xf numFmtId="49" fontId="35" fillId="0" borderId="2" xfId="9" applyNumberFormat="1" applyFont="1" applyFill="1" applyBorder="1" applyAlignment="1">
      <alignment vertical="center" wrapText="1"/>
    </xf>
    <xf numFmtId="49" fontId="35" fillId="0" borderId="2" xfId="9" applyNumberFormat="1" applyFont="1" applyFill="1" applyBorder="1" applyAlignment="1">
      <alignment horizontal="center" vertical="center" wrapText="1"/>
    </xf>
    <xf numFmtId="0" fontId="35" fillId="0" borderId="2" xfId="9" applyFont="1" applyFill="1" applyBorder="1" applyAlignment="1">
      <alignment horizontal="center" vertical="center" wrapText="1"/>
    </xf>
    <xf numFmtId="0" fontId="36" fillId="0" borderId="0" xfId="9" applyFont="1" applyFill="1" applyAlignment="1">
      <alignment vertical="center"/>
    </xf>
    <xf numFmtId="0" fontId="37" fillId="0" borderId="0" xfId="9" applyFont="1" applyFill="1" applyBorder="1" applyAlignment="1">
      <alignment horizontal="left" vertical="center"/>
    </xf>
    <xf numFmtId="0" fontId="31" fillId="0" borderId="1" xfId="10" applyFont="1" applyFill="1" applyBorder="1" applyAlignment="1">
      <alignment horizontal="left" vertical="center"/>
    </xf>
    <xf numFmtId="49" fontId="28" fillId="0" borderId="4" xfId="9" applyNumberFormat="1" applyFont="1" applyFill="1" applyBorder="1" applyAlignment="1">
      <alignment vertical="center" wrapText="1"/>
    </xf>
    <xf numFmtId="49" fontId="28" fillId="0" borderId="2" xfId="11" applyNumberFormat="1" applyFont="1" applyFill="1" applyBorder="1" applyAlignment="1">
      <alignment horizontal="left" vertical="center"/>
    </xf>
    <xf numFmtId="0" fontId="14" fillId="0" borderId="2" xfId="13" applyFont="1" applyFill="1" applyBorder="1" applyAlignment="1">
      <alignment horizontal="center" vertical="center"/>
    </xf>
    <xf numFmtId="0" fontId="14" fillId="0" borderId="2" xfId="11" applyNumberFormat="1" applyFont="1" applyFill="1" applyBorder="1" applyAlignment="1">
      <alignment horizontal="center" vertical="center" wrapText="1"/>
    </xf>
    <xf numFmtId="49" fontId="28" fillId="0" borderId="2" xfId="9" applyNumberFormat="1" applyFont="1" applyFill="1" applyBorder="1" applyAlignment="1">
      <alignment horizontal="center" vertical="center" wrapText="1"/>
    </xf>
    <xf numFmtId="49" fontId="28" fillId="0" borderId="2" xfId="11" applyNumberFormat="1" applyFont="1" applyFill="1" applyBorder="1" applyAlignment="1">
      <alignment horizontal="center" vertical="center" wrapText="1"/>
    </xf>
    <xf numFmtId="0" fontId="14" fillId="0" borderId="2" xfId="9" applyNumberFormat="1" applyFont="1" applyFill="1" applyBorder="1" applyAlignment="1">
      <alignment horizontal="center" vertical="center" wrapText="1"/>
    </xf>
    <xf numFmtId="49" fontId="28" fillId="0" borderId="3" xfId="9" applyNumberFormat="1" applyFont="1" applyFill="1" applyBorder="1" applyAlignment="1">
      <alignment vertical="center" wrapText="1"/>
    </xf>
    <xf numFmtId="0" fontId="28" fillId="0" borderId="2" xfId="13" applyFont="1" applyFill="1" applyBorder="1" applyAlignment="1">
      <alignment horizontal="center" vertical="center"/>
    </xf>
    <xf numFmtId="49" fontId="14" fillId="0" borderId="4" xfId="9" applyNumberFormat="1" applyFont="1" applyFill="1" applyBorder="1" applyAlignment="1">
      <alignment vertical="center" wrapText="1"/>
    </xf>
    <xf numFmtId="49" fontId="14" fillId="0" borderId="5" xfId="9" applyNumberFormat="1" applyFont="1" applyFill="1" applyBorder="1" applyAlignment="1">
      <alignment vertical="center" wrapText="1"/>
    </xf>
    <xf numFmtId="49" fontId="14" fillId="0" borderId="3" xfId="9" applyNumberFormat="1" applyFont="1" applyFill="1" applyBorder="1" applyAlignment="1">
      <alignment vertical="center" wrapText="1"/>
    </xf>
    <xf numFmtId="0" fontId="14" fillId="0" borderId="1" xfId="9" applyFont="1" applyFill="1" applyBorder="1" applyAlignment="1">
      <alignment vertical="center"/>
    </xf>
    <xf numFmtId="0" fontId="14" fillId="0" borderId="1" xfId="9" applyFont="1" applyFill="1" applyBorder="1" applyAlignment="1">
      <alignment horizontal="center" vertical="center"/>
    </xf>
    <xf numFmtId="49" fontId="14" fillId="0" borderId="1" xfId="9" applyNumberFormat="1" applyFont="1" applyFill="1" applyBorder="1" applyAlignment="1">
      <alignment horizontal="center" vertical="center" wrapText="1"/>
    </xf>
    <xf numFmtId="0" fontId="14" fillId="0" borderId="4" xfId="13" applyFont="1" applyFill="1" applyBorder="1" applyAlignment="1">
      <alignment horizontal="center" vertical="center"/>
    </xf>
    <xf numFmtId="0" fontId="14" fillId="0" borderId="4" xfId="9" applyNumberFormat="1" applyFont="1" applyFill="1" applyBorder="1" applyAlignment="1">
      <alignment horizontal="center" vertical="center" wrapText="1"/>
    </xf>
    <xf numFmtId="0" fontId="14" fillId="0" borderId="0" xfId="9" applyFont="1" applyFill="1" applyBorder="1" applyAlignment="1">
      <alignment vertical="center"/>
    </xf>
    <xf numFmtId="0" fontId="14" fillId="0" borderId="0" xfId="9" applyFont="1" applyFill="1" applyBorder="1" applyAlignment="1">
      <alignment horizontal="center" vertical="center"/>
    </xf>
    <xf numFmtId="0" fontId="28" fillId="0" borderId="3" xfId="13" applyFont="1" applyFill="1" applyBorder="1" applyAlignment="1">
      <alignment horizontal="center" vertical="center"/>
    </xf>
    <xf numFmtId="0" fontId="14" fillId="0" borderId="3" xfId="9" applyNumberFormat="1" applyFont="1" applyFill="1" applyBorder="1" applyAlignment="1">
      <alignment horizontal="center" vertical="center" wrapText="1"/>
    </xf>
    <xf numFmtId="0" fontId="14" fillId="0" borderId="5" xfId="13" applyFont="1" applyFill="1" applyBorder="1" applyAlignment="1">
      <alignment horizontal="center" vertical="center"/>
    </xf>
    <xf numFmtId="0" fontId="14" fillId="0" borderId="5" xfId="9" applyNumberFormat="1" applyFont="1" applyFill="1" applyBorder="1" applyAlignment="1">
      <alignment horizontal="center" vertical="center" wrapText="1"/>
    </xf>
    <xf numFmtId="49" fontId="28" fillId="0" borderId="5" xfId="9" applyNumberFormat="1" applyFont="1" applyFill="1" applyBorder="1" applyAlignment="1">
      <alignment vertical="center" wrapText="1"/>
    </xf>
    <xf numFmtId="49" fontId="28" fillId="0" borderId="2" xfId="11" applyNumberFormat="1" applyFont="1" applyFill="1" applyBorder="1" applyAlignment="1">
      <alignment horizontal="left" vertical="center" wrapText="1"/>
    </xf>
    <xf numFmtId="49" fontId="28" fillId="0" borderId="4" xfId="9" applyNumberFormat="1" applyFont="1" applyFill="1" applyBorder="1" applyAlignment="1">
      <alignment horizontal="center" vertical="center" wrapText="1"/>
    </xf>
    <xf numFmtId="49" fontId="28" fillId="0" borderId="5" xfId="9" applyNumberFormat="1" applyFont="1" applyFill="1" applyBorder="1" applyAlignment="1">
      <alignment horizontal="center" vertical="center" wrapText="1"/>
    </xf>
    <xf numFmtId="49" fontId="28" fillId="0" borderId="3" xfId="9" applyNumberFormat="1" applyFont="1" applyFill="1" applyBorder="1" applyAlignment="1">
      <alignment horizontal="center" vertical="center" wrapText="1"/>
    </xf>
    <xf numFmtId="49" fontId="28" fillId="0" borderId="2" xfId="9" applyNumberFormat="1" applyFont="1" applyFill="1" applyBorder="1" applyAlignment="1">
      <alignment horizontal="center" vertical="center" wrapText="1"/>
    </xf>
    <xf numFmtId="49" fontId="14" fillId="0" borderId="0" xfId="11" applyNumberFormat="1" applyFont="1" applyFill="1" applyBorder="1" applyAlignment="1">
      <alignment horizontal="center" vertical="center" wrapText="1"/>
    </xf>
    <xf numFmtId="0" fontId="28" fillId="0" borderId="4" xfId="13" applyFont="1" applyFill="1" applyBorder="1" applyAlignment="1">
      <alignment horizontal="center" vertical="center"/>
    </xf>
    <xf numFmtId="0" fontId="14" fillId="0" borderId="4" xfId="13" applyFont="1" applyFill="1" applyBorder="1" applyAlignment="1">
      <alignment horizontal="center" vertical="center"/>
    </xf>
    <xf numFmtId="0" fontId="28" fillId="0" borderId="5" xfId="13" applyFont="1" applyFill="1" applyBorder="1" applyAlignment="1">
      <alignment horizontal="center" vertical="center"/>
    </xf>
    <xf numFmtId="49" fontId="28" fillId="0" borderId="2" xfId="11" applyNumberFormat="1" applyFont="1" applyFill="1" applyBorder="1" applyAlignment="1">
      <alignment horizontal="center" vertical="center" wrapText="1"/>
    </xf>
    <xf numFmtId="0" fontId="14" fillId="0" borderId="2" xfId="9" applyFont="1" applyFill="1" applyBorder="1" applyAlignment="1">
      <alignment horizontal="center" vertical="center" wrapText="1"/>
    </xf>
    <xf numFmtId="49" fontId="14" fillId="0" borderId="2" xfId="9" applyNumberFormat="1" applyFont="1" applyFill="1" applyBorder="1" applyAlignment="1">
      <alignment horizontal="center" vertical="center" wrapText="1"/>
    </xf>
    <xf numFmtId="0" fontId="14" fillId="0" borderId="4" xfId="9" applyFont="1" applyFill="1" applyBorder="1" applyAlignment="1">
      <alignment horizontal="center" vertical="center" wrapText="1"/>
    </xf>
    <xf numFmtId="0" fontId="14" fillId="0" borderId="5" xfId="9" applyFont="1" applyFill="1" applyBorder="1" applyAlignment="1">
      <alignment horizontal="center" vertical="center" wrapText="1"/>
    </xf>
    <xf numFmtId="0" fontId="14" fillId="0" borderId="3" xfId="9" applyFont="1" applyFill="1" applyBorder="1" applyAlignment="1">
      <alignment horizontal="center" vertical="center" wrapText="1"/>
    </xf>
    <xf numFmtId="0" fontId="39" fillId="0" borderId="0" xfId="9" applyFont="1" applyFill="1" applyBorder="1" applyAlignment="1">
      <alignment horizontal="left" vertical="center"/>
    </xf>
    <xf numFmtId="0" fontId="39" fillId="0" borderId="1" xfId="9" applyFont="1" applyFill="1" applyBorder="1" applyAlignment="1">
      <alignment horizontal="left" vertical="center"/>
    </xf>
    <xf numFmtId="0" fontId="39" fillId="0" borderId="1" xfId="9" applyFont="1" applyFill="1" applyBorder="1" applyAlignment="1">
      <alignment horizontal="center" vertical="center"/>
    </xf>
    <xf numFmtId="0" fontId="39" fillId="0" borderId="1" xfId="9" applyFont="1" applyFill="1" applyBorder="1" applyAlignment="1">
      <alignment vertical="center"/>
    </xf>
    <xf numFmtId="0" fontId="31" fillId="0" borderId="0" xfId="10" applyFont="1" applyFill="1" applyBorder="1" applyAlignment="1">
      <alignment horizontal="left" vertical="center"/>
    </xf>
    <xf numFmtId="0" fontId="5" fillId="0" borderId="0" xfId="14" applyFont="1" applyFill="1" applyAlignment="1">
      <alignment vertical="center"/>
    </xf>
    <xf numFmtId="49" fontId="5" fillId="0" borderId="0" xfId="14" applyNumberFormat="1" applyFont="1" applyFill="1" applyAlignment="1">
      <alignment vertical="center"/>
    </xf>
    <xf numFmtId="49" fontId="5" fillId="0" borderId="0" xfId="14" applyNumberFormat="1" applyFont="1" applyFill="1" applyAlignment="1">
      <alignment horizontal="center" vertical="center" wrapText="1"/>
    </xf>
    <xf numFmtId="49" fontId="5" fillId="0" borderId="0" xfId="14" applyNumberFormat="1" applyFont="1" applyFill="1" applyAlignment="1">
      <alignment vertical="center" wrapText="1"/>
    </xf>
    <xf numFmtId="0" fontId="5" fillId="0" borderId="0" xfId="14" applyFont="1" applyFill="1" applyAlignment="1">
      <alignment horizontal="center" vertical="center"/>
    </xf>
    <xf numFmtId="49" fontId="5" fillId="0" borderId="0" xfId="14" applyNumberFormat="1" applyFont="1" applyFill="1" applyAlignment="1">
      <alignment horizontal="center" vertical="center"/>
    </xf>
    <xf numFmtId="0" fontId="27" fillId="0" borderId="0" xfId="14" applyFont="1" applyFill="1" applyAlignment="1">
      <alignment horizontal="center" vertical="center"/>
    </xf>
    <xf numFmtId="0" fontId="34" fillId="0" borderId="0" xfId="15" applyFont="1" applyFill="1">
      <alignment vertical="center"/>
    </xf>
    <xf numFmtId="49" fontId="14" fillId="0" borderId="4" xfId="16" applyNumberFormat="1" applyFont="1" applyFill="1" applyBorder="1" applyAlignment="1">
      <alignment horizontal="left" vertical="center" wrapText="1"/>
    </xf>
    <xf numFmtId="49" fontId="14" fillId="0" borderId="2" xfId="16" applyNumberFormat="1" applyFont="1" applyFill="1" applyBorder="1" applyAlignment="1">
      <alignment horizontal="center" vertical="center" wrapText="1"/>
    </xf>
    <xf numFmtId="49" fontId="28" fillId="0" borderId="2" xfId="14" applyNumberFormat="1" applyFont="1" applyFill="1" applyBorder="1" applyAlignment="1">
      <alignment horizontal="left" vertical="center" wrapText="1"/>
    </xf>
    <xf numFmtId="0" fontId="28" fillId="0" borderId="2" xfId="15" applyFont="1" applyFill="1" applyBorder="1" applyAlignment="1">
      <alignment horizontal="center" vertical="center"/>
    </xf>
    <xf numFmtId="0" fontId="14" fillId="0" borderId="2" xfId="14" applyNumberFormat="1" applyFont="1" applyFill="1" applyBorder="1" applyAlignment="1">
      <alignment horizontal="center" vertical="center" wrapText="1"/>
    </xf>
    <xf numFmtId="49" fontId="28" fillId="0" borderId="2" xfId="15" applyNumberFormat="1" applyFont="1" applyFill="1" applyBorder="1" applyAlignment="1">
      <alignment horizontal="center" vertical="center" wrapText="1"/>
    </xf>
    <xf numFmtId="0" fontId="28" fillId="0" borderId="4" xfId="15" applyNumberFormat="1" applyFont="1" applyFill="1" applyBorder="1" applyAlignment="1">
      <alignment horizontal="center" vertical="center" wrapText="1"/>
    </xf>
    <xf numFmtId="49" fontId="14" fillId="0" borderId="5" xfId="16" applyNumberFormat="1" applyFont="1" applyFill="1" applyBorder="1" applyAlignment="1">
      <alignment horizontal="left" vertical="center" wrapText="1"/>
    </xf>
    <xf numFmtId="0" fontId="28" fillId="0" borderId="5" xfId="15" applyNumberFormat="1" applyFont="1" applyFill="1" applyBorder="1" applyAlignment="1">
      <alignment horizontal="center" vertical="center" wrapText="1"/>
    </xf>
    <xf numFmtId="49" fontId="14" fillId="0" borderId="3" xfId="16" applyNumberFormat="1" applyFont="1" applyFill="1" applyBorder="1" applyAlignment="1">
      <alignment horizontal="left" vertical="center" wrapText="1"/>
    </xf>
    <xf numFmtId="0" fontId="28" fillId="0" borderId="3" xfId="15" applyNumberFormat="1" applyFont="1" applyFill="1" applyBorder="1" applyAlignment="1">
      <alignment horizontal="center" vertical="center" wrapText="1"/>
    </xf>
    <xf numFmtId="49" fontId="14" fillId="0" borderId="4" xfId="16" applyNumberFormat="1" applyFont="1" applyFill="1" applyBorder="1" applyAlignment="1">
      <alignment vertical="center" wrapText="1"/>
    </xf>
    <xf numFmtId="49" fontId="14" fillId="0" borderId="5" xfId="16" applyNumberFormat="1" applyFont="1" applyFill="1" applyBorder="1" applyAlignment="1">
      <alignment vertical="center" wrapText="1"/>
    </xf>
    <xf numFmtId="49" fontId="14" fillId="0" borderId="3" xfId="16" applyNumberFormat="1" applyFont="1" applyFill="1" applyBorder="1" applyAlignment="1">
      <alignment vertical="center" wrapText="1"/>
    </xf>
    <xf numFmtId="0" fontId="14" fillId="0" borderId="0" xfId="14" applyFont="1" applyFill="1" applyAlignment="1">
      <alignment horizontal="center" vertical="center"/>
    </xf>
    <xf numFmtId="49" fontId="14" fillId="0" borderId="0" xfId="14" applyNumberFormat="1" applyFont="1" applyFill="1" applyBorder="1" applyAlignment="1">
      <alignment horizontal="center" vertical="center" wrapText="1"/>
    </xf>
    <xf numFmtId="49" fontId="35" fillId="0" borderId="2" xfId="14" applyNumberFormat="1" applyFont="1" applyFill="1" applyBorder="1" applyAlignment="1">
      <alignment vertical="center" wrapText="1"/>
    </xf>
    <xf numFmtId="49" fontId="35" fillId="0" borderId="2" xfId="14" applyNumberFormat="1" applyFont="1" applyFill="1" applyBorder="1" applyAlignment="1">
      <alignment horizontal="center" vertical="center" wrapText="1"/>
    </xf>
    <xf numFmtId="0" fontId="35" fillId="0" borderId="2" xfId="14" applyFont="1" applyFill="1" applyBorder="1" applyAlignment="1">
      <alignment horizontal="center" vertical="center" wrapText="1"/>
    </xf>
    <xf numFmtId="0" fontId="36" fillId="0" borderId="0" xfId="14" applyFont="1" applyFill="1" applyAlignment="1">
      <alignment vertical="center"/>
    </xf>
    <xf numFmtId="0" fontId="37" fillId="0" borderId="0" xfId="14" applyFont="1" applyFill="1" applyBorder="1" applyAlignment="1">
      <alignment horizontal="left" vertical="center"/>
    </xf>
    <xf numFmtId="0" fontId="31" fillId="0" borderId="1" xfId="15" applyFont="1" applyFill="1" applyBorder="1" applyAlignment="1">
      <alignment horizontal="left" vertical="center"/>
    </xf>
  </cellXfs>
  <cellStyles count="17">
    <cellStyle name="常规" xfId="0" builtinId="0"/>
    <cellStyle name="常规 2" xfId="1"/>
    <cellStyle name="常规 2 2" xfId="5"/>
    <cellStyle name="常规 2 2 2" xfId="10"/>
    <cellStyle name="常规 2 2 2_附件2-新增及调整旅客列车变化表-0307（给各局）" xfId="15"/>
    <cellStyle name="常规 3" xfId="3"/>
    <cellStyle name="常规 3 3" xfId="2"/>
    <cellStyle name="常规 3_2014年各局旅客列车开行方案（简化版）20141211 2" xfId="8"/>
    <cellStyle name="常规 4" xfId="7"/>
    <cellStyle name="常规 5" xfId="13"/>
    <cellStyle name="常规_2015年各局方案整理汇总-0209" xfId="4"/>
    <cellStyle name="常规_附件1：京广高铁旅客列车对数表" xfId="11"/>
    <cellStyle name="常规_附件1：京广高铁旅客列车对数表 2" xfId="12"/>
    <cellStyle name="常规_附件1：京广高铁旅客列车对数表 3" xfId="16"/>
    <cellStyle name="常规_工作表 在 济客电92号关于2013年暑期客流调查及临客开行方案的函_暑期临客初步方案-05-20" xfId="6"/>
    <cellStyle name="常规_京广、广深、郑西高铁、石太客专对数表1108 2" xfId="9"/>
    <cellStyle name="常规_京广、广深、郑西高铁、石太客专对数表1108 2_附件2-新增及调整旅客列车变化表-0307（给各局）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3829;&#36816;&#37096;&#20020;&#26102;&#24037;&#20316;/&#36816;&#34892;&#22270;&#35843;&#25972;/2016-4/16-01-26/DOCUME~1/user/LOCALS~1/Temp/Rar$DI06.156/Program%20Files/&#35199;&#21335;&#20132;&#36890;&#22823;&#23398;&#23458;&#22270;&#36719;&#20214;/Templates/&#37073;&#24030;&#23616;/&#27931;&#38451;&#20998;&#23616;/&#27931;&#38451;&#20998;&#23616;2001&#35843;&#22270;&#36164;&#2600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16.05.15&#26053;&#23458;&#21015;&#36710;&#23545;&#25968;&#3492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\&#26700;&#38754;\&#23391;&#20961;&#23792;\&#21160;&#36710;&#32452;&#20107;&#39033;\&#21160;&#36710;2012\&#20140;&#24191;\&#21457;&#25991;\DOCUME~1\user\LOCALS~1\Temp\Rar$DI06.156\Program%20Files\&#35199;&#21335;&#20132;&#36890;&#22823;&#23398;&#23458;&#22270;&#36719;&#20214;\Templates\&#37073;&#24030;&#23616;\&#27931;&#38451;&#20998;&#23616;\&#27931;&#38451;&#20998;&#23616;2001&#35843;&#22270;&#36164;&#2600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enovo\Desktop\&#33829;&#36816;&#37096;&#20020;&#26102;&#24037;&#20316;\&#36816;&#34892;&#22270;&#35843;&#25972;\2016-4\16-01-26\DOCUME~1\user\LOCALS~1\Temp\Rar$DI06.156\Program%20Files\&#35199;&#21335;&#20132;&#36890;&#22823;&#23398;&#23458;&#22270;&#36719;&#20214;\Templates\&#37073;&#24030;&#23616;\&#27931;&#38451;&#20998;&#23616;\&#27931;&#38451;&#20998;&#23616;2001&#35843;&#22270;&#36164;&#260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客车比较"/>
      <sheetName val="货车比较"/>
      <sheetName val="月洛"/>
      <sheetName val="关宝"/>
      <sheetName val="宝南"/>
      <sheetName val="南襄"/>
      <sheetName val="洛郑"/>
      <sheetName val="洛三"/>
      <sheetName val="三西西安"/>
      <sheetName val="济原嘉峰"/>
      <sheetName val="洛宜孟宝"/>
      <sheetName val="牵引定数"/>
      <sheetName val="区段定数"/>
      <sheetName val="不宜机外停"/>
      <sheetName val="不宜停站"/>
      <sheetName val="补充时间"/>
      <sheetName val="机乘换挂"/>
      <sheetName val="牵引辆数"/>
      <sheetName val="补机"/>
      <sheetName val="交路统计"/>
      <sheetName val="人机数"/>
      <sheetName val="人工时"/>
      <sheetName val=" (分局标尺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附件2-1 增开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客车比较"/>
      <sheetName val="货车比较"/>
      <sheetName val="月洛"/>
      <sheetName val="关宝"/>
      <sheetName val="宝南"/>
      <sheetName val="南襄"/>
      <sheetName val="洛郑"/>
      <sheetName val="洛三"/>
      <sheetName val="三西西安"/>
      <sheetName val="济原嘉峰"/>
      <sheetName val="洛宜孟宝"/>
      <sheetName val="牵引定数"/>
      <sheetName val="区段定数"/>
      <sheetName val="不宜机外停"/>
      <sheetName val="不宜停站"/>
      <sheetName val="补充时间"/>
      <sheetName val="机乘换挂"/>
      <sheetName val="牵引辆数"/>
      <sheetName val="补机"/>
      <sheetName val="交路统计"/>
      <sheetName val="人机数"/>
      <sheetName val="人工时"/>
      <sheetName val=" (分局标尺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客车比较"/>
      <sheetName val="货车比较"/>
      <sheetName val="月洛"/>
      <sheetName val="关宝"/>
      <sheetName val="宝南"/>
      <sheetName val="南襄"/>
      <sheetName val="洛郑"/>
      <sheetName val="洛三"/>
      <sheetName val="三西西安"/>
      <sheetName val="济原嘉峰"/>
      <sheetName val="洛宜孟宝"/>
      <sheetName val="牵引定数"/>
      <sheetName val="区段定数"/>
      <sheetName val="不宜机外停"/>
      <sheetName val="不宜停站"/>
      <sheetName val="补充时间"/>
      <sheetName val="机乘换挂"/>
      <sheetName val="牵引辆数"/>
      <sheetName val="补机"/>
      <sheetName val="交路统计"/>
      <sheetName val="人机数"/>
      <sheetName val="人工时"/>
      <sheetName val=" (分局标尺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72"/>
  <sheetViews>
    <sheetView tabSelected="1" view="pageBreakPreview" zoomScaleNormal="100" zoomScaleSheetLayoutView="100" workbookViewId="0">
      <pane ySplit="5" topLeftCell="A6" activePane="bottomLeft" state="frozenSplit"/>
      <selection pane="bottomLeft" sqref="A1:C1"/>
    </sheetView>
  </sheetViews>
  <sheetFormatPr defaultColWidth="9" defaultRowHeight="15.5" x14ac:dyDescent="0.3"/>
  <cols>
    <col min="1" max="1" width="3.25" style="83" customWidth="1"/>
    <col min="2" max="2" width="3.08203125" style="83" hidden="1" customWidth="1"/>
    <col min="3" max="3" width="6.08203125" style="2" customWidth="1"/>
    <col min="4" max="4" width="11.58203125" style="2" customWidth="1"/>
    <col min="5" max="5" width="14.25" style="3" customWidth="1"/>
    <col min="6" max="6" width="3.83203125" style="4" customWidth="1"/>
    <col min="7" max="7" width="4.58203125" style="4" customWidth="1"/>
    <col min="8" max="8" width="3.08203125" style="2" hidden="1" customWidth="1"/>
    <col min="9" max="9" width="3.08203125" style="4" hidden="1" customWidth="1"/>
    <col min="10" max="10" width="6.33203125" style="4" hidden="1" customWidth="1"/>
    <col min="11" max="11" width="12.08203125" style="5" hidden="1" customWidth="1"/>
    <col min="12" max="12" width="26" style="6" customWidth="1"/>
    <col min="13" max="13" width="4.58203125" style="7" hidden="1" customWidth="1"/>
    <col min="14" max="14" width="14.5" style="6" hidden="1" customWidth="1"/>
    <col min="15" max="15" width="9.08203125" style="6" hidden="1" customWidth="1"/>
    <col min="16" max="16" width="9.5" style="4" hidden="1" customWidth="1"/>
    <col min="17" max="17" width="6.75" style="4" hidden="1" customWidth="1"/>
    <col min="18" max="18" width="8.75" style="4" hidden="1" customWidth="1"/>
    <col min="19" max="19" width="12.08203125" style="4" hidden="1" customWidth="1"/>
    <col min="20" max="20" width="6.83203125" style="4" hidden="1" customWidth="1"/>
    <col min="21" max="21" width="6.5" style="4" hidden="1" customWidth="1"/>
    <col min="22" max="22" width="23" style="8" customWidth="1"/>
    <col min="23" max="23" width="4.83203125" style="9" customWidth="1"/>
    <col min="24" max="37" width="3.25" style="9" hidden="1" customWidth="1"/>
    <col min="38" max="38" width="4" style="9" hidden="1" customWidth="1"/>
    <col min="39" max="39" width="3.83203125" style="9" hidden="1" customWidth="1"/>
    <col min="40" max="41" width="9" style="9"/>
    <col min="42" max="16384" width="9" style="10"/>
  </cols>
  <sheetData>
    <row r="1" spans="1:255" ht="20.25" customHeight="1" x14ac:dyDescent="0.3">
      <c r="A1" s="1" t="s">
        <v>0</v>
      </c>
      <c r="B1" s="1"/>
      <c r="C1" s="1"/>
    </row>
    <row r="2" spans="1:255" ht="20.25" customHeight="1" x14ac:dyDescent="0.3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55" ht="22.5" customHeight="1" x14ac:dyDescent="0.3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55" s="9" customFormat="1" ht="21" customHeight="1" x14ac:dyDescent="0.3">
      <c r="A4" s="14" t="s">
        <v>3</v>
      </c>
      <c r="B4" s="15"/>
      <c r="C4" s="15"/>
      <c r="D4" s="15"/>
      <c r="E4" s="16"/>
      <c r="F4" s="15"/>
      <c r="G4" s="15"/>
      <c r="H4" s="15"/>
      <c r="I4" s="15"/>
      <c r="J4" s="15"/>
      <c r="K4" s="17"/>
      <c r="L4" s="18"/>
      <c r="M4" s="18"/>
      <c r="N4" s="18"/>
      <c r="O4" s="18"/>
      <c r="P4" s="15"/>
      <c r="Q4" s="19"/>
      <c r="R4" s="19"/>
      <c r="S4" s="19"/>
      <c r="T4" s="19"/>
      <c r="U4" s="19"/>
      <c r="V4" s="2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</row>
    <row r="5" spans="1:255" s="9" customFormat="1" ht="34.5" customHeight="1" x14ac:dyDescent="0.3">
      <c r="A5" s="21" t="s">
        <v>4</v>
      </c>
      <c r="B5" s="21" t="s">
        <v>5</v>
      </c>
      <c r="C5" s="22" t="s">
        <v>6</v>
      </c>
      <c r="D5" s="23" t="s">
        <v>7</v>
      </c>
      <c r="E5" s="22" t="s">
        <v>8</v>
      </c>
      <c r="F5" s="22" t="s">
        <v>9</v>
      </c>
      <c r="G5" s="23" t="s">
        <v>10</v>
      </c>
      <c r="H5" s="22" t="s">
        <v>11</v>
      </c>
      <c r="I5" s="22" t="s">
        <v>12</v>
      </c>
      <c r="J5" s="22" t="s">
        <v>13</v>
      </c>
      <c r="K5" s="22" t="s">
        <v>14</v>
      </c>
      <c r="L5" s="22" t="s">
        <v>15</v>
      </c>
      <c r="M5" s="22" t="s">
        <v>16</v>
      </c>
      <c r="N5" s="22" t="s">
        <v>17</v>
      </c>
      <c r="O5" s="22" t="s">
        <v>18</v>
      </c>
      <c r="P5" s="22" t="s">
        <v>19</v>
      </c>
      <c r="Q5" s="22" t="s">
        <v>20</v>
      </c>
      <c r="R5" s="22" t="s">
        <v>21</v>
      </c>
      <c r="S5" s="22" t="s">
        <v>22</v>
      </c>
      <c r="T5" s="22" t="s">
        <v>23</v>
      </c>
      <c r="U5" s="22" t="s">
        <v>24</v>
      </c>
      <c r="V5" s="22" t="s">
        <v>25</v>
      </c>
      <c r="X5" s="23" t="s">
        <v>26</v>
      </c>
      <c r="Y5" s="22" t="s">
        <v>27</v>
      </c>
      <c r="Z5" s="22" t="s">
        <v>28</v>
      </c>
      <c r="AA5" s="22" t="s">
        <v>29</v>
      </c>
      <c r="AB5" s="22" t="s">
        <v>30</v>
      </c>
      <c r="AC5" s="22" t="s">
        <v>31</v>
      </c>
      <c r="AD5" s="23" t="s">
        <v>32</v>
      </c>
      <c r="AE5" s="23" t="s">
        <v>33</v>
      </c>
      <c r="AF5" s="23" t="s">
        <v>34</v>
      </c>
      <c r="AG5" s="22" t="s">
        <v>35</v>
      </c>
      <c r="AH5" s="23" t="s">
        <v>36</v>
      </c>
      <c r="AI5" s="22" t="s">
        <v>37</v>
      </c>
      <c r="AJ5" s="23" t="s">
        <v>38</v>
      </c>
      <c r="AK5" s="23" t="s">
        <v>39</v>
      </c>
      <c r="AL5" s="22" t="s">
        <v>40</v>
      </c>
      <c r="AM5" s="22" t="s">
        <v>41</v>
      </c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</row>
    <row r="6" spans="1:255" s="9" customFormat="1" ht="33.75" customHeight="1" x14ac:dyDescent="0.3">
      <c r="A6" s="24">
        <v>1</v>
      </c>
      <c r="B6" s="25" t="s">
        <v>42</v>
      </c>
      <c r="C6" s="26" t="s">
        <v>43</v>
      </c>
      <c r="D6" s="27" t="s">
        <v>44</v>
      </c>
      <c r="E6" s="27" t="s">
        <v>45</v>
      </c>
      <c r="F6" s="28">
        <v>1</v>
      </c>
      <c r="G6" s="25" t="s">
        <v>42</v>
      </c>
      <c r="H6" s="28">
        <v>4</v>
      </c>
      <c r="I6" s="29">
        <v>16</v>
      </c>
      <c r="J6" s="29">
        <v>1102</v>
      </c>
      <c r="K6" s="27" t="s">
        <v>46</v>
      </c>
      <c r="L6" s="30" t="s">
        <v>47</v>
      </c>
      <c r="M6" s="29">
        <v>1900</v>
      </c>
      <c r="N6" s="29"/>
      <c r="O6" s="29"/>
      <c r="P6" s="31" t="s">
        <v>48</v>
      </c>
      <c r="Q6" s="29">
        <v>0.8</v>
      </c>
      <c r="R6" s="29"/>
      <c r="S6" s="29">
        <v>42461</v>
      </c>
      <c r="T6" s="25" t="s">
        <v>49</v>
      </c>
      <c r="U6" s="29" t="s">
        <v>50</v>
      </c>
      <c r="V6" s="27" t="s">
        <v>51</v>
      </c>
      <c r="X6" s="32">
        <v>1</v>
      </c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</row>
    <row r="7" spans="1:255" ht="40.5" customHeight="1" x14ac:dyDescent="0.3">
      <c r="A7" s="24">
        <v>2</v>
      </c>
      <c r="B7" s="29" t="s">
        <v>52</v>
      </c>
      <c r="C7" s="26" t="s">
        <v>53</v>
      </c>
      <c r="D7" s="27" t="s">
        <v>54</v>
      </c>
      <c r="E7" s="30" t="s">
        <v>55</v>
      </c>
      <c r="F7" s="28">
        <v>1</v>
      </c>
      <c r="G7" s="29" t="s">
        <v>52</v>
      </c>
      <c r="H7" s="24">
        <v>2</v>
      </c>
      <c r="I7" s="24">
        <v>16</v>
      </c>
      <c r="J7" s="24">
        <v>1112</v>
      </c>
      <c r="K7" s="27" t="s">
        <v>56</v>
      </c>
      <c r="L7" s="27" t="s">
        <v>57</v>
      </c>
      <c r="M7" s="25">
        <v>1032</v>
      </c>
      <c r="N7" s="25" t="s">
        <v>58</v>
      </c>
      <c r="O7" s="25" t="s">
        <v>59</v>
      </c>
      <c r="P7" s="31"/>
      <c r="Q7" s="33">
        <v>0.85</v>
      </c>
      <c r="R7" s="24" t="s">
        <v>60</v>
      </c>
      <c r="S7" s="29" t="s">
        <v>61</v>
      </c>
      <c r="T7" s="29" t="s">
        <v>62</v>
      </c>
      <c r="U7" s="31" t="s">
        <v>63</v>
      </c>
      <c r="V7" s="34" t="s">
        <v>64</v>
      </c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</row>
    <row r="8" spans="1:255" s="9" customFormat="1" ht="27.75" customHeight="1" x14ac:dyDescent="0.3">
      <c r="A8" s="24">
        <v>3</v>
      </c>
      <c r="B8" s="24" t="s">
        <v>65</v>
      </c>
      <c r="C8" s="26" t="s">
        <v>53</v>
      </c>
      <c r="D8" s="27" t="s">
        <v>66</v>
      </c>
      <c r="E8" s="35" t="s">
        <v>67</v>
      </c>
      <c r="F8" s="36">
        <v>1</v>
      </c>
      <c r="G8" s="24" t="s">
        <v>68</v>
      </c>
      <c r="H8" s="24">
        <v>2</v>
      </c>
      <c r="I8" s="24" t="s">
        <v>69</v>
      </c>
      <c r="J8" s="24" t="s">
        <v>70</v>
      </c>
      <c r="K8" s="37" t="s">
        <v>71</v>
      </c>
      <c r="L8" s="30" t="s">
        <v>72</v>
      </c>
      <c r="M8" s="29" t="s">
        <v>73</v>
      </c>
      <c r="N8" s="25" t="s">
        <v>74</v>
      </c>
      <c r="O8" s="38"/>
      <c r="P8" s="24" t="s">
        <v>75</v>
      </c>
      <c r="Q8" s="24"/>
      <c r="R8" s="24"/>
      <c r="S8" s="24" t="s">
        <v>76</v>
      </c>
      <c r="T8" s="24" t="s">
        <v>77</v>
      </c>
      <c r="U8" s="24" t="s">
        <v>78</v>
      </c>
      <c r="V8" s="34" t="s">
        <v>79</v>
      </c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</row>
    <row r="9" spans="1:255" s="9" customFormat="1" ht="27.75" customHeight="1" x14ac:dyDescent="0.3">
      <c r="A9" s="24">
        <v>4</v>
      </c>
      <c r="B9" s="39" t="s">
        <v>68</v>
      </c>
      <c r="C9" s="26" t="s">
        <v>53</v>
      </c>
      <c r="D9" s="27" t="s">
        <v>80</v>
      </c>
      <c r="E9" s="35" t="s">
        <v>81</v>
      </c>
      <c r="F9" s="36">
        <v>1</v>
      </c>
      <c r="G9" s="39" t="s">
        <v>65</v>
      </c>
      <c r="H9" s="24">
        <v>1</v>
      </c>
      <c r="I9" s="24"/>
      <c r="J9" s="24"/>
      <c r="K9" s="37"/>
      <c r="L9" s="35" t="s">
        <v>82</v>
      </c>
      <c r="M9" s="29" t="s">
        <v>83</v>
      </c>
      <c r="N9" s="25"/>
      <c r="O9" s="38"/>
      <c r="P9" s="24"/>
      <c r="Q9" s="24"/>
      <c r="R9" s="24"/>
      <c r="S9" s="24"/>
      <c r="T9" s="24"/>
      <c r="U9" s="24"/>
      <c r="V9" s="34" t="s">
        <v>84</v>
      </c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</row>
    <row r="10" spans="1:255" s="9" customFormat="1" ht="27.75" customHeight="1" x14ac:dyDescent="0.3">
      <c r="A10" s="24">
        <v>5</v>
      </c>
      <c r="B10" s="39" t="s">
        <v>68</v>
      </c>
      <c r="C10" s="26" t="s">
        <v>43</v>
      </c>
      <c r="D10" s="27" t="s">
        <v>85</v>
      </c>
      <c r="E10" s="35" t="s">
        <v>86</v>
      </c>
      <c r="F10" s="36">
        <v>1</v>
      </c>
      <c r="G10" s="39" t="s">
        <v>68</v>
      </c>
      <c r="H10" s="24">
        <v>1</v>
      </c>
      <c r="I10" s="24"/>
      <c r="J10" s="24"/>
      <c r="K10" s="37"/>
      <c r="L10" s="35" t="s">
        <v>87</v>
      </c>
      <c r="M10" s="29"/>
      <c r="N10" s="25"/>
      <c r="O10" s="38"/>
      <c r="P10" s="24"/>
      <c r="Q10" s="24"/>
      <c r="R10" s="24"/>
      <c r="S10" s="24"/>
      <c r="T10" s="24"/>
      <c r="U10" s="24"/>
      <c r="V10" s="34" t="s">
        <v>84</v>
      </c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</row>
    <row r="11" spans="1:255" ht="27.75" customHeight="1" x14ac:dyDescent="0.3">
      <c r="A11" s="24">
        <v>6</v>
      </c>
      <c r="B11" s="29" t="s">
        <v>88</v>
      </c>
      <c r="C11" s="26" t="s">
        <v>53</v>
      </c>
      <c r="D11" s="40" t="s">
        <v>89</v>
      </c>
      <c r="E11" s="27" t="s">
        <v>90</v>
      </c>
      <c r="F11" s="28">
        <v>1</v>
      </c>
      <c r="G11" s="29" t="s">
        <v>88</v>
      </c>
      <c r="H11" s="24">
        <v>2</v>
      </c>
      <c r="I11" s="24">
        <v>8</v>
      </c>
      <c r="J11" s="24">
        <v>556</v>
      </c>
      <c r="K11" s="27" t="s">
        <v>91</v>
      </c>
      <c r="L11" s="27" t="s">
        <v>92</v>
      </c>
      <c r="M11" s="25">
        <v>1630</v>
      </c>
      <c r="N11" s="25" t="s">
        <v>93</v>
      </c>
      <c r="O11" s="25" t="s">
        <v>94</v>
      </c>
      <c r="P11" s="31" t="s">
        <v>95</v>
      </c>
      <c r="Q11" s="33">
        <v>0.8</v>
      </c>
      <c r="R11" s="24">
        <v>26000</v>
      </c>
      <c r="S11" s="29" t="s">
        <v>96</v>
      </c>
      <c r="T11" s="29" t="s">
        <v>97</v>
      </c>
      <c r="U11" s="31" t="s">
        <v>98</v>
      </c>
      <c r="V11" s="34" t="s">
        <v>99</v>
      </c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</row>
    <row r="12" spans="1:255" ht="45.75" customHeight="1" x14ac:dyDescent="0.3">
      <c r="A12" s="24">
        <v>7</v>
      </c>
      <c r="B12" s="29"/>
      <c r="C12" s="29" t="s">
        <v>100</v>
      </c>
      <c r="D12" s="27" t="s">
        <v>101</v>
      </c>
      <c r="E12" s="30" t="s">
        <v>102</v>
      </c>
      <c r="F12" s="28">
        <v>1</v>
      </c>
      <c r="G12" s="28" t="s">
        <v>103</v>
      </c>
      <c r="H12" s="24">
        <v>2</v>
      </c>
      <c r="I12" s="24">
        <v>8</v>
      </c>
      <c r="J12" s="24">
        <v>556</v>
      </c>
      <c r="K12" s="27" t="s">
        <v>104</v>
      </c>
      <c r="L12" s="30" t="s">
        <v>105</v>
      </c>
      <c r="M12" s="25">
        <v>2181</v>
      </c>
      <c r="N12" s="25" t="s">
        <v>106</v>
      </c>
      <c r="O12" s="25" t="s">
        <v>107</v>
      </c>
      <c r="P12" s="31" t="s">
        <v>108</v>
      </c>
      <c r="Q12" s="33">
        <v>0.8</v>
      </c>
      <c r="R12" s="24">
        <v>26000</v>
      </c>
      <c r="S12" s="29" t="s">
        <v>109</v>
      </c>
      <c r="T12" s="29"/>
      <c r="U12" s="31"/>
      <c r="V12" s="34" t="s">
        <v>110</v>
      </c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</row>
    <row r="13" spans="1:255" ht="27.75" customHeight="1" x14ac:dyDescent="0.3">
      <c r="A13" s="24">
        <v>8</v>
      </c>
      <c r="B13" s="29" t="s">
        <v>111</v>
      </c>
      <c r="C13" s="29" t="s">
        <v>112</v>
      </c>
      <c r="D13" s="40" t="s">
        <v>113</v>
      </c>
      <c r="E13" s="30" t="s">
        <v>114</v>
      </c>
      <c r="F13" s="28">
        <v>1</v>
      </c>
      <c r="G13" s="29" t="s">
        <v>115</v>
      </c>
      <c r="H13" s="24">
        <v>2</v>
      </c>
      <c r="I13" s="24"/>
      <c r="J13" s="24"/>
      <c r="K13" s="27" t="s">
        <v>116</v>
      </c>
      <c r="L13" s="30" t="s">
        <v>117</v>
      </c>
      <c r="M13" s="25" t="s">
        <v>118</v>
      </c>
      <c r="N13" s="25"/>
      <c r="O13" s="25"/>
      <c r="P13" s="31"/>
      <c r="Q13" s="33"/>
      <c r="R13" s="24"/>
      <c r="S13" s="29" t="s">
        <v>119</v>
      </c>
      <c r="T13" s="29" t="s">
        <v>120</v>
      </c>
      <c r="U13" s="29" t="s">
        <v>121</v>
      </c>
      <c r="V13" s="27" t="s">
        <v>122</v>
      </c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41"/>
    </row>
    <row r="14" spans="1:255" ht="27.75" customHeight="1" x14ac:dyDescent="0.3">
      <c r="A14" s="24">
        <v>9</v>
      </c>
      <c r="B14" s="29" t="s">
        <v>111</v>
      </c>
      <c r="C14" s="29" t="s">
        <v>112</v>
      </c>
      <c r="D14" s="40" t="s">
        <v>123</v>
      </c>
      <c r="E14" s="27" t="s">
        <v>124</v>
      </c>
      <c r="F14" s="28">
        <v>1</v>
      </c>
      <c r="G14" s="29" t="s">
        <v>111</v>
      </c>
      <c r="H14" s="24">
        <v>2</v>
      </c>
      <c r="I14" s="24"/>
      <c r="J14" s="24"/>
      <c r="K14" s="27" t="s">
        <v>125</v>
      </c>
      <c r="L14" s="27" t="s">
        <v>126</v>
      </c>
      <c r="M14" s="25" t="s">
        <v>127</v>
      </c>
      <c r="N14" s="25"/>
      <c r="O14" s="25"/>
      <c r="P14" s="31" t="s">
        <v>128</v>
      </c>
      <c r="Q14" s="33"/>
      <c r="R14" s="24"/>
      <c r="S14" s="29" t="s">
        <v>129</v>
      </c>
      <c r="T14" s="29" t="s">
        <v>130</v>
      </c>
      <c r="U14" s="29" t="s">
        <v>131</v>
      </c>
      <c r="V14" s="27" t="s">
        <v>122</v>
      </c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</row>
    <row r="15" spans="1:255" ht="27.75" customHeight="1" x14ac:dyDescent="0.3">
      <c r="A15" s="42">
        <v>10</v>
      </c>
      <c r="B15" s="24" t="s">
        <v>68</v>
      </c>
      <c r="C15" s="29" t="s">
        <v>132</v>
      </c>
      <c r="D15" s="40" t="s">
        <v>133</v>
      </c>
      <c r="E15" s="34" t="s">
        <v>134</v>
      </c>
      <c r="F15" s="36">
        <v>1</v>
      </c>
      <c r="G15" s="42" t="s">
        <v>65</v>
      </c>
      <c r="H15" s="42">
        <v>1</v>
      </c>
      <c r="I15" s="24"/>
      <c r="J15" s="24"/>
      <c r="K15" s="37"/>
      <c r="L15" s="34" t="s">
        <v>135</v>
      </c>
      <c r="M15" s="29"/>
      <c r="N15" s="25"/>
      <c r="O15" s="38"/>
      <c r="P15" s="24"/>
      <c r="Q15" s="24"/>
      <c r="R15" s="24"/>
      <c r="S15" s="24"/>
      <c r="T15" s="43" t="s">
        <v>136</v>
      </c>
      <c r="U15" s="24" t="s">
        <v>137</v>
      </c>
      <c r="V15" s="34" t="s">
        <v>138</v>
      </c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</row>
    <row r="16" spans="1:255" s="9" customFormat="1" ht="27.75" customHeight="1" x14ac:dyDescent="0.3">
      <c r="A16" s="44"/>
      <c r="B16" s="39" t="s">
        <v>65</v>
      </c>
      <c r="C16" s="26" t="s">
        <v>132</v>
      </c>
      <c r="D16" s="40" t="s">
        <v>139</v>
      </c>
      <c r="E16" s="35" t="s">
        <v>140</v>
      </c>
      <c r="F16" s="36">
        <v>1</v>
      </c>
      <c r="G16" s="44"/>
      <c r="H16" s="44"/>
      <c r="I16" s="24"/>
      <c r="J16" s="24"/>
      <c r="K16" s="37"/>
      <c r="L16" s="30" t="s">
        <v>141</v>
      </c>
      <c r="M16" s="29"/>
      <c r="N16" s="25"/>
      <c r="O16" s="38"/>
      <c r="P16" s="24"/>
      <c r="Q16" s="24"/>
      <c r="R16" s="24"/>
      <c r="S16" s="24"/>
      <c r="T16" s="24"/>
      <c r="U16" s="24"/>
      <c r="V16" s="34" t="s">
        <v>138</v>
      </c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</row>
    <row r="17" spans="1:255" s="45" customFormat="1" ht="27.75" customHeight="1" x14ac:dyDescent="0.3">
      <c r="A17" s="24">
        <v>11</v>
      </c>
      <c r="B17" s="29" t="s">
        <v>142</v>
      </c>
      <c r="C17" s="29" t="s">
        <v>143</v>
      </c>
      <c r="D17" s="40" t="s">
        <v>144</v>
      </c>
      <c r="E17" s="27" t="s">
        <v>145</v>
      </c>
      <c r="F17" s="28">
        <v>1</v>
      </c>
      <c r="G17" s="29" t="s">
        <v>142</v>
      </c>
      <c r="H17" s="24">
        <v>1</v>
      </c>
      <c r="I17" s="24">
        <v>8</v>
      </c>
      <c r="J17" s="24">
        <v>613</v>
      </c>
      <c r="K17" s="27" t="s">
        <v>116</v>
      </c>
      <c r="L17" s="27" t="s">
        <v>146</v>
      </c>
      <c r="M17" s="25">
        <v>820</v>
      </c>
      <c r="N17" s="25" t="s">
        <v>147</v>
      </c>
      <c r="O17" s="25">
        <v>1.0189999999999999</v>
      </c>
      <c r="P17" s="31" t="s">
        <v>148</v>
      </c>
      <c r="Q17" s="33">
        <v>1</v>
      </c>
      <c r="R17" s="24" t="s">
        <v>149</v>
      </c>
      <c r="S17" s="29" t="s">
        <v>150</v>
      </c>
      <c r="T17" s="29" t="s">
        <v>151</v>
      </c>
      <c r="U17" s="31" t="s">
        <v>152</v>
      </c>
      <c r="V17" s="34" t="s">
        <v>153</v>
      </c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7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  <c r="HQ17" s="48"/>
      <c r="HR17" s="48"/>
      <c r="HS17" s="48"/>
      <c r="HT17" s="48"/>
      <c r="HU17" s="48"/>
      <c r="HV17" s="48"/>
      <c r="HW17" s="48"/>
      <c r="HX17" s="48"/>
      <c r="HY17" s="48"/>
      <c r="HZ17" s="48"/>
      <c r="IA17" s="48"/>
      <c r="IB17" s="48"/>
      <c r="IC17" s="48"/>
      <c r="ID17" s="48"/>
      <c r="IE17" s="48"/>
      <c r="IF17" s="48"/>
      <c r="IG17" s="48"/>
      <c r="IH17" s="48"/>
      <c r="II17" s="48"/>
      <c r="IJ17" s="48"/>
      <c r="IK17" s="48"/>
      <c r="IL17" s="48"/>
      <c r="IM17" s="48"/>
      <c r="IN17" s="48"/>
      <c r="IO17" s="48"/>
      <c r="IP17" s="48"/>
      <c r="IQ17" s="48"/>
      <c r="IR17" s="48"/>
      <c r="IS17" s="48"/>
      <c r="IT17" s="48"/>
      <c r="IU17" s="48"/>
    </row>
    <row r="18" spans="1:255" s="45" customFormat="1" ht="27.75" customHeight="1" x14ac:dyDescent="0.3">
      <c r="A18" s="24">
        <v>12</v>
      </c>
      <c r="B18" s="29" t="s">
        <v>154</v>
      </c>
      <c r="C18" s="29" t="s">
        <v>143</v>
      </c>
      <c r="D18" s="40" t="s">
        <v>155</v>
      </c>
      <c r="E18" s="27" t="s">
        <v>145</v>
      </c>
      <c r="F18" s="28">
        <v>1</v>
      </c>
      <c r="G18" s="29" t="s">
        <v>154</v>
      </c>
      <c r="H18" s="24">
        <v>1</v>
      </c>
      <c r="I18" s="24">
        <v>8</v>
      </c>
      <c r="J18" s="24">
        <v>613</v>
      </c>
      <c r="K18" s="27" t="s">
        <v>156</v>
      </c>
      <c r="L18" s="27" t="s">
        <v>157</v>
      </c>
      <c r="M18" s="25">
        <v>820</v>
      </c>
      <c r="N18" s="25" t="s">
        <v>147</v>
      </c>
      <c r="O18" s="25">
        <v>1.0189999999999999</v>
      </c>
      <c r="P18" s="31" t="s">
        <v>148</v>
      </c>
      <c r="Q18" s="33">
        <v>1</v>
      </c>
      <c r="R18" s="24" t="s">
        <v>149</v>
      </c>
      <c r="S18" s="29" t="s">
        <v>150</v>
      </c>
      <c r="T18" s="29" t="s">
        <v>151</v>
      </c>
      <c r="U18" s="31" t="s">
        <v>152</v>
      </c>
      <c r="V18" s="34" t="s">
        <v>158</v>
      </c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7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  <c r="FP18" s="48"/>
      <c r="FQ18" s="48"/>
      <c r="FR18" s="48"/>
      <c r="FS18" s="48"/>
      <c r="FT18" s="48"/>
      <c r="FU18" s="48"/>
      <c r="FV18" s="48"/>
      <c r="FW18" s="48"/>
      <c r="FX18" s="48"/>
      <c r="FY18" s="48"/>
      <c r="FZ18" s="48"/>
      <c r="GA18" s="48"/>
      <c r="GB18" s="48"/>
      <c r="GC18" s="48"/>
      <c r="GD18" s="48"/>
      <c r="GE18" s="48"/>
      <c r="GF18" s="48"/>
      <c r="GG18" s="48"/>
      <c r="GH18" s="48"/>
      <c r="GI18" s="48"/>
      <c r="GJ18" s="48"/>
      <c r="GK18" s="48"/>
      <c r="GL18" s="48"/>
      <c r="GM18" s="48"/>
      <c r="GN18" s="48"/>
      <c r="GO18" s="48"/>
      <c r="GP18" s="48"/>
      <c r="GQ18" s="48"/>
      <c r="GR18" s="48"/>
      <c r="GS18" s="48"/>
      <c r="GT18" s="48"/>
      <c r="GU18" s="48"/>
      <c r="GV18" s="48"/>
      <c r="GW18" s="48"/>
      <c r="GX18" s="48"/>
      <c r="GY18" s="48"/>
      <c r="GZ18" s="48"/>
      <c r="HA18" s="48"/>
      <c r="HB18" s="48"/>
      <c r="HC18" s="48"/>
      <c r="HD18" s="48"/>
      <c r="HE18" s="48"/>
      <c r="HF18" s="48"/>
      <c r="HG18" s="48"/>
      <c r="HH18" s="48"/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48"/>
      <c r="HX18" s="48"/>
      <c r="HY18" s="48"/>
      <c r="HZ18" s="48"/>
      <c r="IA18" s="48"/>
      <c r="IB18" s="48"/>
      <c r="IC18" s="48"/>
      <c r="ID18" s="48"/>
      <c r="IE18" s="48"/>
      <c r="IF18" s="48"/>
      <c r="IG18" s="48"/>
      <c r="IH18" s="48"/>
      <c r="II18" s="48"/>
      <c r="IJ18" s="48"/>
      <c r="IK18" s="48"/>
      <c r="IL18" s="48"/>
      <c r="IM18" s="48"/>
      <c r="IN18" s="48"/>
      <c r="IO18" s="48"/>
      <c r="IP18" s="48"/>
      <c r="IQ18" s="48"/>
      <c r="IR18" s="48"/>
      <c r="IS18" s="48"/>
      <c r="IT18" s="48"/>
      <c r="IU18" s="48"/>
    </row>
    <row r="19" spans="1:255" s="45" customFormat="1" ht="27.75" customHeight="1" x14ac:dyDescent="0.3">
      <c r="A19" s="42">
        <v>13</v>
      </c>
      <c r="B19" s="29" t="s">
        <v>142</v>
      </c>
      <c r="C19" s="29" t="s">
        <v>143</v>
      </c>
      <c r="D19" s="40" t="s">
        <v>159</v>
      </c>
      <c r="E19" s="27" t="s">
        <v>160</v>
      </c>
      <c r="F19" s="28">
        <v>1</v>
      </c>
      <c r="G19" s="49" t="s">
        <v>161</v>
      </c>
      <c r="H19" s="42">
        <v>2</v>
      </c>
      <c r="I19" s="24">
        <v>8</v>
      </c>
      <c r="J19" s="24">
        <v>613</v>
      </c>
      <c r="K19" s="27" t="s">
        <v>162</v>
      </c>
      <c r="L19" s="27" t="s">
        <v>163</v>
      </c>
      <c r="M19" s="25">
        <v>563</v>
      </c>
      <c r="N19" s="25" t="s">
        <v>164</v>
      </c>
      <c r="O19" s="25">
        <v>0.92800000000000005</v>
      </c>
      <c r="P19" s="31" t="s">
        <v>165</v>
      </c>
      <c r="Q19" s="33">
        <v>0.92</v>
      </c>
      <c r="R19" s="24" t="s">
        <v>166</v>
      </c>
      <c r="S19" s="29" t="s">
        <v>150</v>
      </c>
      <c r="T19" s="29" t="s">
        <v>167</v>
      </c>
      <c r="U19" s="31" t="s">
        <v>168</v>
      </c>
      <c r="V19" s="50" t="s">
        <v>169</v>
      </c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7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48"/>
      <c r="HX19" s="48"/>
      <c r="HY19" s="48"/>
      <c r="HZ19" s="48"/>
      <c r="IA19" s="48"/>
      <c r="IB19" s="48"/>
      <c r="IC19" s="48"/>
      <c r="ID19" s="48"/>
      <c r="IE19" s="48"/>
      <c r="IF19" s="48"/>
      <c r="IG19" s="48"/>
      <c r="IH19" s="48"/>
      <c r="II19" s="48"/>
      <c r="IJ19" s="48"/>
      <c r="IK19" s="48"/>
      <c r="IL19" s="48"/>
      <c r="IM19" s="48"/>
      <c r="IN19" s="48"/>
      <c r="IO19" s="48"/>
      <c r="IP19" s="48"/>
      <c r="IQ19" s="48"/>
      <c r="IR19" s="48"/>
      <c r="IS19" s="48"/>
      <c r="IT19" s="48"/>
      <c r="IU19" s="48"/>
    </row>
    <row r="20" spans="1:255" s="45" customFormat="1" ht="27.75" customHeight="1" x14ac:dyDescent="0.3">
      <c r="A20" s="51"/>
      <c r="B20" s="29"/>
      <c r="C20" s="29" t="s">
        <v>170</v>
      </c>
      <c r="D20" s="40" t="s">
        <v>171</v>
      </c>
      <c r="E20" s="27" t="s">
        <v>172</v>
      </c>
      <c r="F20" s="28">
        <v>1</v>
      </c>
      <c r="G20" s="52"/>
      <c r="H20" s="51"/>
      <c r="I20" s="24"/>
      <c r="J20" s="24"/>
      <c r="K20" s="27"/>
      <c r="L20" s="27" t="s">
        <v>173</v>
      </c>
      <c r="M20" s="25"/>
      <c r="N20" s="25"/>
      <c r="O20" s="25"/>
      <c r="P20" s="31"/>
      <c r="Q20" s="33"/>
      <c r="R20" s="24"/>
      <c r="S20" s="29"/>
      <c r="T20" s="29"/>
      <c r="U20" s="31"/>
      <c r="V20" s="53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7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48"/>
      <c r="HY20" s="48"/>
      <c r="HZ20" s="48"/>
      <c r="IA20" s="48"/>
      <c r="IB20" s="48"/>
      <c r="IC20" s="48"/>
      <c r="ID20" s="48"/>
      <c r="IE20" s="48"/>
      <c r="IF20" s="48"/>
      <c r="IG20" s="48"/>
      <c r="IH20" s="48"/>
      <c r="II20" s="48"/>
      <c r="IJ20" s="48"/>
      <c r="IK20" s="48"/>
      <c r="IL20" s="48"/>
      <c r="IM20" s="48"/>
      <c r="IN20" s="48"/>
      <c r="IO20" s="48"/>
      <c r="IP20" s="48"/>
      <c r="IQ20" s="48"/>
      <c r="IR20" s="48"/>
      <c r="IS20" s="48"/>
      <c r="IT20" s="48"/>
      <c r="IU20" s="48"/>
    </row>
    <row r="21" spans="1:255" s="45" customFormat="1" ht="27.75" customHeight="1" x14ac:dyDescent="0.3">
      <c r="A21" s="44"/>
      <c r="B21" s="29"/>
      <c r="C21" s="29" t="s">
        <v>143</v>
      </c>
      <c r="D21" s="40" t="s">
        <v>174</v>
      </c>
      <c r="E21" s="27" t="s">
        <v>172</v>
      </c>
      <c r="F21" s="28">
        <v>1</v>
      </c>
      <c r="G21" s="54"/>
      <c r="H21" s="44"/>
      <c r="I21" s="24"/>
      <c r="J21" s="24"/>
      <c r="K21" s="27"/>
      <c r="L21" s="27" t="s">
        <v>173</v>
      </c>
      <c r="M21" s="25"/>
      <c r="N21" s="25"/>
      <c r="O21" s="25"/>
      <c r="P21" s="31"/>
      <c r="Q21" s="33"/>
      <c r="R21" s="24"/>
      <c r="S21" s="29"/>
      <c r="T21" s="29"/>
      <c r="U21" s="31"/>
      <c r="V21" s="55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7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  <c r="FP21" s="48"/>
      <c r="FQ21" s="48"/>
      <c r="FR21" s="48"/>
      <c r="FS21" s="48"/>
      <c r="FT21" s="48"/>
      <c r="FU21" s="48"/>
      <c r="FV21" s="48"/>
      <c r="FW21" s="48"/>
      <c r="FX21" s="48"/>
      <c r="FY21" s="48"/>
      <c r="FZ21" s="48"/>
      <c r="GA21" s="48"/>
      <c r="GB21" s="48"/>
      <c r="GC21" s="48"/>
      <c r="GD21" s="48"/>
      <c r="GE21" s="48"/>
      <c r="GF21" s="48"/>
      <c r="GG21" s="48"/>
      <c r="GH21" s="48"/>
      <c r="GI21" s="48"/>
      <c r="GJ21" s="48"/>
      <c r="GK21" s="48"/>
      <c r="GL21" s="48"/>
      <c r="GM21" s="48"/>
      <c r="GN21" s="48"/>
      <c r="GO21" s="48"/>
      <c r="GP21" s="48"/>
      <c r="GQ21" s="48"/>
      <c r="GR21" s="48"/>
      <c r="GS21" s="48"/>
      <c r="GT21" s="48"/>
      <c r="GU21" s="48"/>
      <c r="GV21" s="48"/>
      <c r="GW21" s="48"/>
      <c r="GX21" s="48"/>
      <c r="GY21" s="48"/>
      <c r="GZ21" s="48"/>
      <c r="HA21" s="48"/>
      <c r="HB21" s="48"/>
      <c r="HC21" s="48"/>
      <c r="HD21" s="48"/>
      <c r="HE21" s="48"/>
      <c r="HF21" s="48"/>
      <c r="HG21" s="48"/>
      <c r="HH21" s="48"/>
      <c r="HI21" s="48"/>
      <c r="HJ21" s="48"/>
      <c r="HK21" s="48"/>
      <c r="HL21" s="48"/>
      <c r="HM21" s="48"/>
      <c r="HN21" s="48"/>
      <c r="HO21" s="48"/>
      <c r="HP21" s="48"/>
      <c r="HQ21" s="48"/>
      <c r="HR21" s="48"/>
      <c r="HS21" s="48"/>
      <c r="HT21" s="48"/>
      <c r="HU21" s="48"/>
      <c r="HV21" s="48"/>
      <c r="HW21" s="48"/>
      <c r="HX21" s="48"/>
      <c r="HY21" s="48"/>
      <c r="HZ21" s="48"/>
      <c r="IA21" s="48"/>
      <c r="IB21" s="48"/>
      <c r="IC21" s="48"/>
      <c r="ID21" s="48"/>
      <c r="IE21" s="48"/>
      <c r="IF21" s="48"/>
      <c r="IG21" s="48"/>
      <c r="IH21" s="48"/>
      <c r="II21" s="48"/>
      <c r="IJ21" s="48"/>
      <c r="IK21" s="48"/>
      <c r="IL21" s="48"/>
      <c r="IM21" s="48"/>
      <c r="IN21" s="48"/>
      <c r="IO21" s="48"/>
      <c r="IP21" s="48"/>
      <c r="IQ21" s="48"/>
      <c r="IR21" s="48"/>
      <c r="IS21" s="48"/>
      <c r="IT21" s="48"/>
      <c r="IU21" s="48"/>
    </row>
    <row r="22" spans="1:255" s="45" customFormat="1" ht="27.75" customHeight="1" x14ac:dyDescent="0.3">
      <c r="A22" s="42">
        <v>14</v>
      </c>
      <c r="B22" s="29" t="s">
        <v>142</v>
      </c>
      <c r="C22" s="29" t="s">
        <v>143</v>
      </c>
      <c r="D22" s="40" t="s">
        <v>175</v>
      </c>
      <c r="E22" s="27" t="s">
        <v>176</v>
      </c>
      <c r="F22" s="28">
        <v>1</v>
      </c>
      <c r="G22" s="49" t="s">
        <v>142</v>
      </c>
      <c r="H22" s="42">
        <v>4</v>
      </c>
      <c r="I22" s="24">
        <v>16</v>
      </c>
      <c r="J22" s="24">
        <v>1270</v>
      </c>
      <c r="K22" s="27" t="s">
        <v>177</v>
      </c>
      <c r="L22" s="27" t="s">
        <v>178</v>
      </c>
      <c r="M22" s="25">
        <v>514</v>
      </c>
      <c r="N22" s="25" t="s">
        <v>179</v>
      </c>
      <c r="O22" s="25">
        <v>85.2</v>
      </c>
      <c r="P22" s="31" t="s">
        <v>165</v>
      </c>
      <c r="Q22" s="33">
        <v>0.82</v>
      </c>
      <c r="R22" s="24" t="s">
        <v>180</v>
      </c>
      <c r="S22" s="29" t="s">
        <v>181</v>
      </c>
      <c r="T22" s="29" t="s">
        <v>182</v>
      </c>
      <c r="U22" s="31" t="s">
        <v>183</v>
      </c>
      <c r="V22" s="50" t="s">
        <v>184</v>
      </c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  <c r="FP22" s="48"/>
      <c r="FQ22" s="48"/>
      <c r="FR22" s="48"/>
      <c r="FS22" s="48"/>
      <c r="FT22" s="48"/>
      <c r="FU22" s="48"/>
      <c r="FV22" s="48"/>
      <c r="FW22" s="48"/>
      <c r="FX22" s="48"/>
      <c r="FY22" s="48"/>
      <c r="FZ22" s="48"/>
      <c r="GA22" s="48"/>
      <c r="GB22" s="48"/>
      <c r="GC22" s="48"/>
      <c r="GD22" s="48"/>
      <c r="GE22" s="48"/>
      <c r="GF22" s="48"/>
      <c r="GG22" s="48"/>
      <c r="GH22" s="48"/>
      <c r="GI22" s="48"/>
      <c r="GJ22" s="48"/>
      <c r="GK22" s="48"/>
      <c r="GL22" s="48"/>
      <c r="GM22" s="48"/>
      <c r="GN22" s="48"/>
      <c r="GO22" s="48"/>
      <c r="GP22" s="48"/>
      <c r="GQ22" s="48"/>
      <c r="GR22" s="48"/>
      <c r="GS22" s="48"/>
      <c r="GT22" s="48"/>
      <c r="GU22" s="48"/>
      <c r="GV22" s="48"/>
      <c r="GW22" s="48"/>
      <c r="GX22" s="48"/>
      <c r="GY22" s="48"/>
      <c r="GZ22" s="48"/>
      <c r="HA22" s="48"/>
      <c r="HB22" s="48"/>
      <c r="HC22" s="48"/>
      <c r="HD22" s="48"/>
      <c r="HE22" s="48"/>
      <c r="HF22" s="48"/>
      <c r="HG22" s="48"/>
      <c r="HH22" s="48"/>
      <c r="HI22" s="48"/>
      <c r="HJ22" s="48"/>
      <c r="HK22" s="48"/>
      <c r="HL22" s="48"/>
      <c r="HM22" s="48"/>
      <c r="HN22" s="48"/>
      <c r="HO22" s="48"/>
      <c r="HP22" s="48"/>
      <c r="HQ22" s="48"/>
      <c r="HR22" s="48"/>
      <c r="HS22" s="48"/>
      <c r="HT22" s="48"/>
      <c r="HU22" s="48"/>
      <c r="HV22" s="48"/>
      <c r="HW22" s="48"/>
      <c r="HX22" s="48"/>
      <c r="HY22" s="48"/>
      <c r="HZ22" s="48"/>
      <c r="IA22" s="48"/>
      <c r="IB22" s="48"/>
      <c r="IC22" s="48"/>
      <c r="ID22" s="48"/>
      <c r="IE22" s="48"/>
      <c r="IF22" s="48"/>
      <c r="IG22" s="48"/>
      <c r="IH22" s="48"/>
      <c r="II22" s="48"/>
      <c r="IJ22" s="48"/>
      <c r="IK22" s="48"/>
      <c r="IL22" s="48"/>
      <c r="IM22" s="48"/>
      <c r="IN22" s="48"/>
      <c r="IO22" s="48"/>
      <c r="IP22" s="48"/>
      <c r="IQ22" s="48"/>
      <c r="IR22" s="48"/>
      <c r="IS22" s="48"/>
      <c r="IT22" s="48"/>
      <c r="IU22" s="48"/>
    </row>
    <row r="23" spans="1:255" s="45" customFormat="1" ht="27.75" customHeight="1" x14ac:dyDescent="0.3">
      <c r="A23" s="51"/>
      <c r="B23" s="29"/>
      <c r="C23" s="29" t="s">
        <v>132</v>
      </c>
      <c r="D23" s="40" t="s">
        <v>185</v>
      </c>
      <c r="E23" s="27" t="s">
        <v>186</v>
      </c>
      <c r="F23" s="28">
        <v>1</v>
      </c>
      <c r="G23" s="52"/>
      <c r="H23" s="51"/>
      <c r="I23" s="24"/>
      <c r="J23" s="24"/>
      <c r="K23" s="27"/>
      <c r="L23" s="27" t="s">
        <v>187</v>
      </c>
      <c r="M23" s="25"/>
      <c r="N23" s="25"/>
      <c r="O23" s="25"/>
      <c r="P23" s="31"/>
      <c r="Q23" s="33"/>
      <c r="R23" s="24"/>
      <c r="S23" s="29"/>
      <c r="T23" s="29"/>
      <c r="U23" s="31"/>
      <c r="V23" s="53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  <c r="FP23" s="48"/>
      <c r="FQ23" s="48"/>
      <c r="FR23" s="48"/>
      <c r="FS23" s="48"/>
      <c r="FT23" s="48"/>
      <c r="FU23" s="48"/>
      <c r="FV23" s="48"/>
      <c r="FW23" s="48"/>
      <c r="FX23" s="48"/>
      <c r="FY23" s="48"/>
      <c r="FZ23" s="48"/>
      <c r="GA23" s="48"/>
      <c r="GB23" s="48"/>
      <c r="GC23" s="48"/>
      <c r="GD23" s="48"/>
      <c r="GE23" s="48"/>
      <c r="GF23" s="48"/>
      <c r="GG23" s="48"/>
      <c r="GH23" s="48"/>
      <c r="GI23" s="48"/>
      <c r="GJ23" s="48"/>
      <c r="GK23" s="48"/>
      <c r="GL23" s="48"/>
      <c r="GM23" s="48"/>
      <c r="GN23" s="48"/>
      <c r="GO23" s="48"/>
      <c r="GP23" s="48"/>
      <c r="GQ23" s="48"/>
      <c r="GR23" s="48"/>
      <c r="GS23" s="48"/>
      <c r="GT23" s="48"/>
      <c r="GU23" s="48"/>
      <c r="GV23" s="48"/>
      <c r="GW23" s="48"/>
      <c r="GX23" s="48"/>
      <c r="GY23" s="48"/>
      <c r="GZ23" s="48"/>
      <c r="HA23" s="48"/>
      <c r="HB23" s="48"/>
      <c r="HC23" s="48"/>
      <c r="HD23" s="48"/>
      <c r="HE23" s="48"/>
      <c r="HF23" s="48"/>
      <c r="HG23" s="48"/>
      <c r="HH23" s="48"/>
      <c r="HI23" s="48"/>
      <c r="HJ23" s="48"/>
      <c r="HK23" s="48"/>
      <c r="HL23" s="48"/>
      <c r="HM23" s="48"/>
      <c r="HN23" s="48"/>
      <c r="HO23" s="48"/>
      <c r="HP23" s="48"/>
      <c r="HQ23" s="48"/>
      <c r="HR23" s="48"/>
      <c r="HS23" s="48"/>
      <c r="HT23" s="48"/>
      <c r="HU23" s="48"/>
      <c r="HV23" s="48"/>
      <c r="HW23" s="48"/>
      <c r="HX23" s="48"/>
      <c r="HY23" s="48"/>
      <c r="HZ23" s="48"/>
      <c r="IA23" s="48"/>
      <c r="IB23" s="48"/>
      <c r="IC23" s="48"/>
      <c r="ID23" s="48"/>
      <c r="IE23" s="48"/>
      <c r="IF23" s="48"/>
      <c r="IG23" s="48"/>
      <c r="IH23" s="48"/>
      <c r="II23" s="48"/>
      <c r="IJ23" s="48"/>
      <c r="IK23" s="48"/>
      <c r="IL23" s="48"/>
      <c r="IM23" s="48"/>
      <c r="IN23" s="48"/>
      <c r="IO23" s="48"/>
      <c r="IP23" s="48"/>
      <c r="IQ23" s="48"/>
      <c r="IR23" s="48"/>
      <c r="IS23" s="48"/>
      <c r="IT23" s="48"/>
      <c r="IU23" s="48"/>
    </row>
    <row r="24" spans="1:255" s="45" customFormat="1" ht="27.75" customHeight="1" x14ac:dyDescent="0.3">
      <c r="A24" s="44"/>
      <c r="B24" s="29"/>
      <c r="C24" s="29" t="s">
        <v>143</v>
      </c>
      <c r="D24" s="40" t="s">
        <v>188</v>
      </c>
      <c r="E24" s="27" t="s">
        <v>186</v>
      </c>
      <c r="F24" s="28">
        <v>1</v>
      </c>
      <c r="G24" s="54"/>
      <c r="H24" s="44"/>
      <c r="I24" s="24"/>
      <c r="J24" s="24"/>
      <c r="K24" s="27"/>
      <c r="L24" s="27" t="s">
        <v>187</v>
      </c>
      <c r="M24" s="25"/>
      <c r="N24" s="25"/>
      <c r="O24" s="25"/>
      <c r="P24" s="31"/>
      <c r="Q24" s="33"/>
      <c r="R24" s="24"/>
      <c r="S24" s="29"/>
      <c r="T24" s="29"/>
      <c r="U24" s="31"/>
      <c r="V24" s="55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  <c r="FP24" s="48"/>
      <c r="FQ24" s="48"/>
      <c r="FR24" s="48"/>
      <c r="FS24" s="48"/>
      <c r="FT24" s="48"/>
      <c r="FU24" s="48"/>
      <c r="FV24" s="48"/>
      <c r="FW24" s="48"/>
      <c r="FX24" s="48"/>
      <c r="FY24" s="48"/>
      <c r="FZ24" s="48"/>
      <c r="GA24" s="48"/>
      <c r="GB24" s="48"/>
      <c r="GC24" s="48"/>
      <c r="GD24" s="48"/>
      <c r="GE24" s="48"/>
      <c r="GF24" s="48"/>
      <c r="GG24" s="48"/>
      <c r="GH24" s="48"/>
      <c r="GI24" s="48"/>
      <c r="GJ24" s="48"/>
      <c r="GK24" s="48"/>
      <c r="GL24" s="48"/>
      <c r="GM24" s="48"/>
      <c r="GN24" s="48"/>
      <c r="GO24" s="48"/>
      <c r="GP24" s="48"/>
      <c r="GQ24" s="48"/>
      <c r="GR24" s="48"/>
      <c r="GS24" s="48"/>
      <c r="GT24" s="48"/>
      <c r="GU24" s="48"/>
      <c r="GV24" s="48"/>
      <c r="GW24" s="48"/>
      <c r="GX24" s="48"/>
      <c r="GY24" s="48"/>
      <c r="GZ24" s="48"/>
      <c r="HA24" s="48"/>
      <c r="HB24" s="48"/>
      <c r="HC24" s="48"/>
      <c r="HD24" s="48"/>
      <c r="HE24" s="48"/>
      <c r="HF24" s="48"/>
      <c r="HG24" s="48"/>
      <c r="HH24" s="48"/>
      <c r="HI24" s="48"/>
      <c r="HJ24" s="48"/>
      <c r="HK24" s="48"/>
      <c r="HL24" s="48"/>
      <c r="HM24" s="48"/>
      <c r="HN24" s="48"/>
      <c r="HO24" s="48"/>
      <c r="HP24" s="48"/>
      <c r="HQ24" s="48"/>
      <c r="HR24" s="48"/>
      <c r="HS24" s="48"/>
      <c r="HT24" s="48"/>
      <c r="HU24" s="48"/>
      <c r="HV24" s="48"/>
      <c r="HW24" s="48"/>
      <c r="HX24" s="48"/>
      <c r="HY24" s="48"/>
      <c r="HZ24" s="48"/>
      <c r="IA24" s="48"/>
      <c r="IB24" s="48"/>
      <c r="IC24" s="48"/>
      <c r="ID24" s="48"/>
      <c r="IE24" s="48"/>
      <c r="IF24" s="48"/>
      <c r="IG24" s="48"/>
      <c r="IH24" s="48"/>
      <c r="II24" s="48"/>
      <c r="IJ24" s="48"/>
      <c r="IK24" s="48"/>
      <c r="IL24" s="48"/>
      <c r="IM24" s="48"/>
      <c r="IN24" s="48"/>
      <c r="IO24" s="48"/>
      <c r="IP24" s="48"/>
      <c r="IQ24" s="48"/>
      <c r="IR24" s="48"/>
      <c r="IS24" s="48"/>
      <c r="IT24" s="48"/>
      <c r="IU24" s="48"/>
    </row>
    <row r="25" spans="1:255" s="48" customFormat="1" ht="27.75" customHeight="1" x14ac:dyDescent="0.3">
      <c r="A25" s="24">
        <v>15</v>
      </c>
      <c r="B25" s="29"/>
      <c r="C25" s="29" t="s">
        <v>170</v>
      </c>
      <c r="D25" s="40" t="s">
        <v>189</v>
      </c>
      <c r="E25" s="35" t="s">
        <v>190</v>
      </c>
      <c r="F25" s="28">
        <v>1</v>
      </c>
      <c r="G25" s="26" t="s">
        <v>161</v>
      </c>
      <c r="H25" s="24">
        <v>1</v>
      </c>
      <c r="I25" s="24"/>
      <c r="J25" s="24"/>
      <c r="K25" s="27"/>
      <c r="L25" s="30" t="s">
        <v>191</v>
      </c>
      <c r="M25" s="25"/>
      <c r="N25" s="25"/>
      <c r="O25" s="25"/>
      <c r="P25" s="31"/>
      <c r="Q25" s="33"/>
      <c r="R25" s="24"/>
      <c r="S25" s="29"/>
      <c r="T25" s="29"/>
      <c r="U25" s="31"/>
      <c r="V25" s="34" t="s">
        <v>138</v>
      </c>
      <c r="W25" s="45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7"/>
      <c r="AO25" s="45"/>
    </row>
    <row r="26" spans="1:255" s="48" customFormat="1" ht="27.75" customHeight="1" x14ac:dyDescent="0.3">
      <c r="A26" s="24">
        <v>16</v>
      </c>
      <c r="B26" s="24"/>
      <c r="C26" s="24" t="s">
        <v>170</v>
      </c>
      <c r="D26" s="40" t="s">
        <v>192</v>
      </c>
      <c r="E26" s="35" t="s">
        <v>193</v>
      </c>
      <c r="F26" s="28">
        <v>1</v>
      </c>
      <c r="G26" s="24" t="s">
        <v>194</v>
      </c>
      <c r="H26" s="24"/>
      <c r="I26" s="24"/>
      <c r="J26" s="24"/>
      <c r="K26" s="27"/>
      <c r="L26" s="30" t="s">
        <v>195</v>
      </c>
      <c r="M26" s="25"/>
      <c r="N26" s="25"/>
      <c r="O26" s="25"/>
      <c r="P26" s="31"/>
      <c r="Q26" s="33"/>
      <c r="R26" s="24"/>
      <c r="S26" s="29"/>
      <c r="T26" s="29"/>
      <c r="U26" s="31"/>
      <c r="V26" s="35" t="s">
        <v>196</v>
      </c>
      <c r="W26" s="45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7"/>
      <c r="AO26" s="45"/>
    </row>
    <row r="27" spans="1:255" ht="24.75" customHeight="1" x14ac:dyDescent="0.3">
      <c r="A27" s="42">
        <v>17</v>
      </c>
      <c r="B27" s="24" t="s">
        <v>194</v>
      </c>
      <c r="C27" s="24" t="s">
        <v>170</v>
      </c>
      <c r="D27" s="56" t="s">
        <v>197</v>
      </c>
      <c r="E27" s="37" t="s">
        <v>198</v>
      </c>
      <c r="F27" s="36">
        <v>0.5</v>
      </c>
      <c r="G27" s="42" t="s">
        <v>199</v>
      </c>
      <c r="H27" s="57"/>
      <c r="I27" s="24">
        <v>8</v>
      </c>
      <c r="J27" s="24">
        <v>613</v>
      </c>
      <c r="K27" s="24" t="s">
        <v>200</v>
      </c>
      <c r="L27" s="58" t="s">
        <v>201</v>
      </c>
      <c r="M27" s="25">
        <v>760</v>
      </c>
      <c r="N27" s="25"/>
      <c r="O27" s="59"/>
      <c r="P27" s="25" t="s">
        <v>202</v>
      </c>
      <c r="Q27" s="24"/>
      <c r="R27" s="24"/>
      <c r="S27" s="60">
        <v>42461</v>
      </c>
      <c r="T27" s="25" t="s">
        <v>203</v>
      </c>
      <c r="U27" s="25" t="s">
        <v>204</v>
      </c>
      <c r="V27" s="61" t="s">
        <v>196</v>
      </c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41"/>
    </row>
    <row r="28" spans="1:255" s="9" customFormat="1" ht="24.75" customHeight="1" x14ac:dyDescent="0.3">
      <c r="A28" s="44"/>
      <c r="B28" s="24" t="s">
        <v>194</v>
      </c>
      <c r="C28" s="24" t="s">
        <v>132</v>
      </c>
      <c r="D28" s="56" t="s">
        <v>205</v>
      </c>
      <c r="E28" s="37" t="s">
        <v>206</v>
      </c>
      <c r="F28" s="36">
        <v>0.5</v>
      </c>
      <c r="G28" s="44"/>
      <c r="H28" s="57"/>
      <c r="I28" s="24">
        <v>8</v>
      </c>
      <c r="J28" s="24">
        <v>613</v>
      </c>
      <c r="K28" s="24" t="s">
        <v>200</v>
      </c>
      <c r="L28" s="58" t="s">
        <v>163</v>
      </c>
      <c r="M28" s="25">
        <v>563</v>
      </c>
      <c r="N28" s="25"/>
      <c r="O28" s="59"/>
      <c r="P28" s="25" t="s">
        <v>202</v>
      </c>
      <c r="Q28" s="24"/>
      <c r="R28" s="24"/>
      <c r="S28" s="60">
        <v>42461</v>
      </c>
      <c r="T28" s="25" t="s">
        <v>207</v>
      </c>
      <c r="U28" s="25" t="s">
        <v>208</v>
      </c>
      <c r="V28" s="6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41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</row>
    <row r="29" spans="1:255" s="9" customFormat="1" ht="24.75" customHeight="1" x14ac:dyDescent="0.3">
      <c r="A29" s="42">
        <v>18</v>
      </c>
      <c r="B29" s="24" t="s">
        <v>194</v>
      </c>
      <c r="C29" s="24" t="s">
        <v>132</v>
      </c>
      <c r="D29" s="56" t="s">
        <v>209</v>
      </c>
      <c r="E29" s="34" t="s">
        <v>210</v>
      </c>
      <c r="F29" s="36">
        <v>1</v>
      </c>
      <c r="G29" s="42" t="s">
        <v>194</v>
      </c>
      <c r="H29" s="42">
        <v>2</v>
      </c>
      <c r="I29" s="24">
        <v>8</v>
      </c>
      <c r="J29" s="24">
        <v>613</v>
      </c>
      <c r="K29" s="37" t="s">
        <v>116</v>
      </c>
      <c r="L29" s="58" t="s">
        <v>211</v>
      </c>
      <c r="M29" s="25">
        <v>563</v>
      </c>
      <c r="N29" s="25"/>
      <c r="O29" s="25"/>
      <c r="P29" s="25" t="s">
        <v>202</v>
      </c>
      <c r="Q29" s="24"/>
      <c r="R29" s="24"/>
      <c r="S29" s="60">
        <v>42461</v>
      </c>
      <c r="T29" s="25" t="s">
        <v>207</v>
      </c>
      <c r="U29" s="25" t="s">
        <v>208</v>
      </c>
      <c r="V29" s="50" t="s">
        <v>212</v>
      </c>
      <c r="W29" s="63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41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</row>
    <row r="30" spans="1:255" s="9" customFormat="1" ht="27.75" customHeight="1" x14ac:dyDescent="0.3">
      <c r="A30" s="51"/>
      <c r="B30" s="24" t="s">
        <v>194</v>
      </c>
      <c r="C30" s="24" t="s">
        <v>132</v>
      </c>
      <c r="D30" s="58" t="s">
        <v>213</v>
      </c>
      <c r="E30" s="34" t="s">
        <v>214</v>
      </c>
      <c r="F30" s="36">
        <v>1</v>
      </c>
      <c r="G30" s="51"/>
      <c r="H30" s="51"/>
      <c r="I30" s="24">
        <v>8</v>
      </c>
      <c r="J30" s="24">
        <v>613</v>
      </c>
      <c r="K30" s="37" t="s">
        <v>116</v>
      </c>
      <c r="L30" s="58" t="s">
        <v>215</v>
      </c>
      <c r="M30" s="25">
        <v>446</v>
      </c>
      <c r="N30" s="25"/>
      <c r="O30" s="25"/>
      <c r="P30" s="25" t="s">
        <v>202</v>
      </c>
      <c r="Q30" s="24"/>
      <c r="R30" s="24"/>
      <c r="S30" s="60">
        <v>42461</v>
      </c>
      <c r="T30" s="25" t="s">
        <v>216</v>
      </c>
      <c r="U30" s="25" t="s">
        <v>217</v>
      </c>
      <c r="V30" s="53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41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</row>
    <row r="31" spans="1:255" s="45" customFormat="1" ht="27.75" customHeight="1" x14ac:dyDescent="0.3">
      <c r="A31" s="51"/>
      <c r="B31" s="24"/>
      <c r="C31" s="24" t="s">
        <v>132</v>
      </c>
      <c r="D31" s="58" t="s">
        <v>218</v>
      </c>
      <c r="E31" s="34" t="s">
        <v>219</v>
      </c>
      <c r="F31" s="36">
        <v>1</v>
      </c>
      <c r="G31" s="51"/>
      <c r="H31" s="51"/>
      <c r="I31" s="24"/>
      <c r="J31" s="24"/>
      <c r="K31" s="37"/>
      <c r="L31" s="58" t="s">
        <v>220</v>
      </c>
      <c r="M31" s="25"/>
      <c r="N31" s="25"/>
      <c r="O31" s="25"/>
      <c r="P31" s="25"/>
      <c r="Q31" s="24"/>
      <c r="R31" s="24"/>
      <c r="S31" s="60"/>
      <c r="T31" s="25"/>
      <c r="U31" s="25"/>
      <c r="V31" s="53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7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  <c r="FP31" s="48"/>
      <c r="FQ31" s="48"/>
      <c r="FR31" s="48"/>
      <c r="FS31" s="48"/>
      <c r="FT31" s="48"/>
      <c r="FU31" s="48"/>
      <c r="FV31" s="48"/>
      <c r="FW31" s="48"/>
      <c r="FX31" s="48"/>
      <c r="FY31" s="48"/>
      <c r="FZ31" s="48"/>
      <c r="GA31" s="48"/>
      <c r="GB31" s="48"/>
      <c r="GC31" s="48"/>
      <c r="GD31" s="48"/>
      <c r="GE31" s="48"/>
      <c r="GF31" s="48"/>
      <c r="GG31" s="48"/>
      <c r="GH31" s="48"/>
      <c r="GI31" s="48"/>
      <c r="GJ31" s="48"/>
      <c r="GK31" s="48"/>
      <c r="GL31" s="48"/>
      <c r="GM31" s="48"/>
      <c r="GN31" s="48"/>
      <c r="GO31" s="48"/>
      <c r="GP31" s="48"/>
      <c r="GQ31" s="48"/>
      <c r="GR31" s="48"/>
      <c r="GS31" s="48"/>
      <c r="GT31" s="48"/>
      <c r="GU31" s="48"/>
      <c r="GV31" s="48"/>
      <c r="GW31" s="48"/>
      <c r="GX31" s="48"/>
      <c r="GY31" s="48"/>
      <c r="GZ31" s="48"/>
      <c r="HA31" s="48"/>
      <c r="HB31" s="48"/>
      <c r="HC31" s="48"/>
      <c r="HD31" s="48"/>
      <c r="HE31" s="48"/>
      <c r="HF31" s="48"/>
      <c r="HG31" s="48"/>
      <c r="HH31" s="48"/>
      <c r="HI31" s="48"/>
      <c r="HJ31" s="48"/>
      <c r="HK31" s="48"/>
      <c r="HL31" s="48"/>
      <c r="HM31" s="48"/>
      <c r="HN31" s="48"/>
      <c r="HO31" s="48"/>
      <c r="HP31" s="48"/>
      <c r="HQ31" s="48"/>
      <c r="HR31" s="48"/>
      <c r="HS31" s="48"/>
      <c r="HT31" s="48"/>
      <c r="HU31" s="48"/>
      <c r="HV31" s="48"/>
      <c r="HW31" s="48"/>
      <c r="HX31" s="48"/>
      <c r="HY31" s="48"/>
      <c r="HZ31" s="48"/>
      <c r="IA31" s="48"/>
      <c r="IB31" s="48"/>
      <c r="IC31" s="48"/>
      <c r="ID31" s="48"/>
      <c r="IE31" s="48"/>
      <c r="IF31" s="48"/>
      <c r="IG31" s="48"/>
      <c r="IH31" s="48"/>
      <c r="II31" s="48"/>
      <c r="IJ31" s="48"/>
      <c r="IK31" s="48"/>
      <c r="IL31" s="48"/>
      <c r="IM31" s="48"/>
      <c r="IN31" s="48"/>
      <c r="IO31" s="48"/>
      <c r="IP31" s="48"/>
      <c r="IQ31" s="48"/>
      <c r="IR31" s="48"/>
      <c r="IS31" s="48"/>
      <c r="IT31" s="48"/>
      <c r="IU31" s="48"/>
    </row>
    <row r="32" spans="1:255" s="45" customFormat="1" ht="27.75" customHeight="1" x14ac:dyDescent="0.3">
      <c r="A32" s="44"/>
      <c r="B32" s="24"/>
      <c r="C32" s="24" t="s">
        <v>132</v>
      </c>
      <c r="D32" s="58" t="s">
        <v>221</v>
      </c>
      <c r="E32" s="34" t="s">
        <v>214</v>
      </c>
      <c r="F32" s="36">
        <v>1</v>
      </c>
      <c r="G32" s="44"/>
      <c r="H32" s="44"/>
      <c r="I32" s="24"/>
      <c r="J32" s="24"/>
      <c r="K32" s="37"/>
      <c r="L32" s="58" t="s">
        <v>215</v>
      </c>
      <c r="M32" s="25"/>
      <c r="N32" s="25"/>
      <c r="O32" s="25"/>
      <c r="P32" s="25"/>
      <c r="Q32" s="24"/>
      <c r="R32" s="24"/>
      <c r="S32" s="60"/>
      <c r="T32" s="25"/>
      <c r="U32" s="25"/>
      <c r="V32" s="55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7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  <c r="HN32" s="48"/>
      <c r="HO32" s="48"/>
      <c r="HP32" s="48"/>
      <c r="HQ32" s="48"/>
      <c r="HR32" s="48"/>
      <c r="HS32" s="48"/>
      <c r="HT32" s="48"/>
      <c r="HU32" s="48"/>
      <c r="HV32" s="48"/>
      <c r="HW32" s="48"/>
      <c r="HX32" s="48"/>
      <c r="HY32" s="48"/>
      <c r="HZ32" s="48"/>
      <c r="IA32" s="48"/>
      <c r="IB32" s="48"/>
      <c r="IC32" s="48"/>
      <c r="ID32" s="48"/>
      <c r="IE32" s="48"/>
      <c r="IF32" s="48"/>
      <c r="IG32" s="48"/>
      <c r="IH32" s="48"/>
      <c r="II32" s="48"/>
      <c r="IJ32" s="48"/>
      <c r="IK32" s="48"/>
      <c r="IL32" s="48"/>
      <c r="IM32" s="48"/>
      <c r="IN32" s="48"/>
      <c r="IO32" s="48"/>
      <c r="IP32" s="48"/>
      <c r="IQ32" s="48"/>
      <c r="IR32" s="48"/>
      <c r="IS32" s="48"/>
      <c r="IT32" s="48"/>
      <c r="IU32" s="48"/>
    </row>
    <row r="33" spans="1:255" s="9" customFormat="1" ht="27" customHeight="1" x14ac:dyDescent="0.3">
      <c r="A33" s="24">
        <v>19</v>
      </c>
      <c r="B33" s="29" t="s">
        <v>111</v>
      </c>
      <c r="C33" s="29" t="s">
        <v>112</v>
      </c>
      <c r="D33" s="40" t="s">
        <v>222</v>
      </c>
      <c r="E33" s="30" t="s">
        <v>223</v>
      </c>
      <c r="F33" s="28">
        <v>1</v>
      </c>
      <c r="G33" s="29" t="s">
        <v>224</v>
      </c>
      <c r="H33" s="24">
        <v>4</v>
      </c>
      <c r="I33" s="24"/>
      <c r="J33" s="24"/>
      <c r="K33" s="27" t="s">
        <v>116</v>
      </c>
      <c r="L33" s="30" t="s">
        <v>117</v>
      </c>
      <c r="M33" s="25" t="s">
        <v>225</v>
      </c>
      <c r="N33" s="25"/>
      <c r="O33" s="25"/>
      <c r="P33" s="31"/>
      <c r="Q33" s="33"/>
      <c r="R33" s="24"/>
      <c r="S33" s="29" t="s">
        <v>119</v>
      </c>
      <c r="T33" s="29" t="s">
        <v>226</v>
      </c>
      <c r="U33" s="29" t="s">
        <v>227</v>
      </c>
      <c r="V33" s="27" t="s">
        <v>228</v>
      </c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</row>
    <row r="34" spans="1:255" ht="27" customHeight="1" x14ac:dyDescent="0.3">
      <c r="A34" s="24">
        <v>20</v>
      </c>
      <c r="B34" s="24"/>
      <c r="C34" s="29" t="s">
        <v>229</v>
      </c>
      <c r="D34" s="40" t="s">
        <v>230</v>
      </c>
      <c r="E34" s="35" t="s">
        <v>231</v>
      </c>
      <c r="F34" s="36">
        <v>1</v>
      </c>
      <c r="G34" s="29" t="s">
        <v>224</v>
      </c>
      <c r="H34" s="24">
        <v>4</v>
      </c>
      <c r="I34" s="24" t="s">
        <v>232</v>
      </c>
      <c r="J34" s="24" t="s">
        <v>70</v>
      </c>
      <c r="K34" s="37" t="s">
        <v>233</v>
      </c>
      <c r="L34" s="34" t="s">
        <v>234</v>
      </c>
      <c r="M34" s="29" t="s">
        <v>235</v>
      </c>
      <c r="N34" s="25" t="s">
        <v>74</v>
      </c>
      <c r="O34" s="38"/>
      <c r="P34" s="24" t="s">
        <v>75</v>
      </c>
      <c r="Q34" s="24"/>
      <c r="R34" s="24"/>
      <c r="S34" s="24" t="s">
        <v>236</v>
      </c>
      <c r="T34" s="24"/>
      <c r="U34" s="24"/>
      <c r="V34" s="27" t="s">
        <v>237</v>
      </c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</row>
    <row r="35" spans="1:255" s="9" customFormat="1" ht="27" customHeight="1" x14ac:dyDescent="0.3">
      <c r="A35" s="24">
        <v>21</v>
      </c>
      <c r="B35" s="25"/>
      <c r="C35" s="64" t="s">
        <v>238</v>
      </c>
      <c r="D35" s="58" t="s">
        <v>239</v>
      </c>
      <c r="E35" s="35" t="s">
        <v>240</v>
      </c>
      <c r="F35" s="28">
        <v>1</v>
      </c>
      <c r="G35" s="25" t="s">
        <v>241</v>
      </c>
      <c r="H35" s="25"/>
      <c r="I35" s="25"/>
      <c r="J35" s="25"/>
      <c r="K35" s="25"/>
      <c r="L35" s="34" t="s">
        <v>242</v>
      </c>
      <c r="M35" s="25">
        <v>426</v>
      </c>
      <c r="N35" s="25"/>
      <c r="O35" s="25"/>
      <c r="P35" s="25"/>
      <c r="Q35" s="25"/>
      <c r="R35" s="65"/>
      <c r="S35" s="65"/>
      <c r="T35" s="25"/>
      <c r="U35" s="25"/>
      <c r="V35" s="34" t="s">
        <v>243</v>
      </c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41" t="s">
        <v>244</v>
      </c>
      <c r="AO35" s="10"/>
      <c r="AP35" s="10"/>
      <c r="AQ35" s="10"/>
      <c r="AR35" s="10"/>
      <c r="AS35" s="10">
        <v>11</v>
      </c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</row>
    <row r="36" spans="1:255" s="65" customFormat="1" ht="31.5" customHeight="1" x14ac:dyDescent="0.3">
      <c r="A36" s="24">
        <v>22</v>
      </c>
      <c r="B36" s="25" t="s">
        <v>245</v>
      </c>
      <c r="C36" s="29" t="s">
        <v>238</v>
      </c>
      <c r="D36" s="27" t="s">
        <v>246</v>
      </c>
      <c r="E36" s="27" t="s">
        <v>247</v>
      </c>
      <c r="F36" s="28">
        <v>1</v>
      </c>
      <c r="G36" s="64" t="s">
        <v>245</v>
      </c>
      <c r="H36" s="28">
        <v>4</v>
      </c>
      <c r="I36" s="28"/>
      <c r="J36" s="28"/>
      <c r="K36" s="29" t="s">
        <v>248</v>
      </c>
      <c r="L36" s="30" t="s">
        <v>249</v>
      </c>
      <c r="M36" s="29">
        <v>3360</v>
      </c>
      <c r="N36" s="29" t="s">
        <v>250</v>
      </c>
      <c r="O36" s="29"/>
      <c r="P36" s="29"/>
      <c r="Q36" s="40" t="s">
        <v>251</v>
      </c>
      <c r="R36" s="10"/>
      <c r="S36" s="10"/>
      <c r="T36" s="29"/>
      <c r="U36" s="29"/>
      <c r="V36" s="40" t="s">
        <v>252</v>
      </c>
      <c r="W36" s="66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</row>
    <row r="37" spans="1:255" s="65" customFormat="1" ht="29.25" customHeight="1" x14ac:dyDescent="0.3">
      <c r="A37" s="24">
        <v>23</v>
      </c>
      <c r="B37" s="25" t="s">
        <v>245</v>
      </c>
      <c r="C37" s="29" t="s">
        <v>238</v>
      </c>
      <c r="D37" s="27" t="s">
        <v>253</v>
      </c>
      <c r="E37" s="27" t="s">
        <v>254</v>
      </c>
      <c r="F37" s="28">
        <v>1</v>
      </c>
      <c r="G37" s="29" t="s">
        <v>245</v>
      </c>
      <c r="H37" s="28">
        <v>1</v>
      </c>
      <c r="I37" s="29" t="s">
        <v>255</v>
      </c>
      <c r="J37" s="29" t="s">
        <v>256</v>
      </c>
      <c r="K37" s="27" t="s">
        <v>248</v>
      </c>
      <c r="L37" s="27" t="s">
        <v>257</v>
      </c>
      <c r="M37" s="29" t="s">
        <v>258</v>
      </c>
      <c r="N37" s="29" t="s">
        <v>259</v>
      </c>
      <c r="O37" s="29" t="s">
        <v>260</v>
      </c>
      <c r="P37" s="29" t="s">
        <v>261</v>
      </c>
      <c r="Q37" s="29" t="s">
        <v>262</v>
      </c>
      <c r="R37" s="29" t="s">
        <v>263</v>
      </c>
      <c r="S37" s="29" t="s">
        <v>264</v>
      </c>
      <c r="T37" s="29" t="s">
        <v>265</v>
      </c>
      <c r="U37" s="29" t="s">
        <v>266</v>
      </c>
      <c r="V37" s="27" t="s">
        <v>267</v>
      </c>
      <c r="W37" s="66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</row>
    <row r="38" spans="1:255" s="65" customFormat="1" ht="27.75" customHeight="1" x14ac:dyDescent="0.3">
      <c r="A38" s="24">
        <v>24</v>
      </c>
      <c r="B38" s="29" t="s">
        <v>161</v>
      </c>
      <c r="C38" s="29" t="s">
        <v>238</v>
      </c>
      <c r="D38" s="40" t="s">
        <v>268</v>
      </c>
      <c r="E38" s="30" t="s">
        <v>269</v>
      </c>
      <c r="F38" s="28">
        <v>1</v>
      </c>
      <c r="G38" s="29" t="s">
        <v>161</v>
      </c>
      <c r="H38" s="24">
        <v>5</v>
      </c>
      <c r="I38" s="24"/>
      <c r="J38" s="24"/>
      <c r="K38" s="27" t="s">
        <v>270</v>
      </c>
      <c r="L38" s="30" t="s">
        <v>271</v>
      </c>
      <c r="M38" s="25">
        <v>4822</v>
      </c>
      <c r="N38" s="25" t="s">
        <v>272</v>
      </c>
      <c r="O38" s="25">
        <v>1</v>
      </c>
      <c r="P38" s="31" t="s">
        <v>261</v>
      </c>
      <c r="Q38" s="33">
        <v>0.97</v>
      </c>
      <c r="R38" s="24" t="s">
        <v>273</v>
      </c>
      <c r="S38" s="29" t="s">
        <v>150</v>
      </c>
      <c r="T38" s="29" t="s">
        <v>274</v>
      </c>
      <c r="U38" s="31" t="s">
        <v>275</v>
      </c>
      <c r="V38" s="34" t="s">
        <v>276</v>
      </c>
      <c r="W38" s="66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8"/>
    </row>
    <row r="39" spans="1:255" s="65" customFormat="1" ht="28.5" customHeight="1" x14ac:dyDescent="0.3">
      <c r="A39" s="24">
        <v>25</v>
      </c>
      <c r="B39" s="24" t="s">
        <v>277</v>
      </c>
      <c r="C39" s="24" t="s">
        <v>238</v>
      </c>
      <c r="D39" s="34" t="s">
        <v>278</v>
      </c>
      <c r="E39" s="34" t="s">
        <v>279</v>
      </c>
      <c r="F39" s="28">
        <v>1</v>
      </c>
      <c r="G39" s="24" t="s">
        <v>280</v>
      </c>
      <c r="H39" s="24">
        <v>2</v>
      </c>
      <c r="I39" s="24">
        <v>19</v>
      </c>
      <c r="J39" s="24">
        <v>1053</v>
      </c>
      <c r="K39" s="37" t="s">
        <v>281</v>
      </c>
      <c r="L39" s="34" t="s">
        <v>282</v>
      </c>
      <c r="M39" s="29">
        <v>1530</v>
      </c>
      <c r="N39" s="25" t="s">
        <v>283</v>
      </c>
      <c r="O39" s="38" t="s">
        <v>284</v>
      </c>
      <c r="P39" s="31" t="s">
        <v>148</v>
      </c>
      <c r="Q39" s="24" t="s">
        <v>285</v>
      </c>
      <c r="R39" s="24" t="s">
        <v>286</v>
      </c>
      <c r="S39" s="24" t="s">
        <v>287</v>
      </c>
      <c r="T39" s="24" t="s">
        <v>288</v>
      </c>
      <c r="U39" s="24" t="s">
        <v>289</v>
      </c>
      <c r="V39" s="34" t="s">
        <v>267</v>
      </c>
      <c r="W39" s="66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</row>
    <row r="40" spans="1:255" s="9" customFormat="1" ht="27.75" customHeight="1" x14ac:dyDescent="0.3">
      <c r="A40" s="24">
        <v>26</v>
      </c>
      <c r="B40" s="24" t="s">
        <v>277</v>
      </c>
      <c r="C40" s="24" t="s">
        <v>238</v>
      </c>
      <c r="D40" s="34" t="s">
        <v>290</v>
      </c>
      <c r="E40" s="34" t="s">
        <v>291</v>
      </c>
      <c r="F40" s="28">
        <v>1</v>
      </c>
      <c r="G40" s="24" t="s">
        <v>277</v>
      </c>
      <c r="H40" s="24">
        <v>3</v>
      </c>
      <c r="I40" s="69"/>
      <c r="J40" s="69"/>
      <c r="K40" s="70"/>
      <c r="L40" s="35" t="s">
        <v>292</v>
      </c>
      <c r="M40" s="28">
        <v>2700</v>
      </c>
      <c r="N40" s="71"/>
      <c r="O40" s="71"/>
      <c r="P40" s="69"/>
      <c r="Q40" s="69"/>
      <c r="R40" s="69"/>
      <c r="S40" s="69"/>
      <c r="T40" s="24" t="s">
        <v>293</v>
      </c>
      <c r="U40" s="24" t="s">
        <v>294</v>
      </c>
      <c r="V40" s="34" t="s">
        <v>295</v>
      </c>
      <c r="W40" s="66"/>
      <c r="X40" s="32"/>
      <c r="Y40" s="32"/>
      <c r="Z40" s="32"/>
      <c r="AA40" s="32"/>
      <c r="AB40" s="32"/>
      <c r="AC40" s="32"/>
      <c r="AD40" s="32"/>
      <c r="AE40" s="32"/>
      <c r="AF40" s="32">
        <v>1</v>
      </c>
      <c r="AG40" s="32"/>
      <c r="AH40" s="32"/>
      <c r="AI40" s="32"/>
      <c r="AJ40" s="32">
        <v>1</v>
      </c>
      <c r="AK40" s="32"/>
      <c r="AL40" s="32"/>
      <c r="AM40" s="32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</row>
    <row r="41" spans="1:255" s="65" customFormat="1" ht="27.75" customHeight="1" x14ac:dyDescent="0.3">
      <c r="A41" s="24">
        <v>27</v>
      </c>
      <c r="B41" s="34"/>
      <c r="C41" s="64" t="s">
        <v>296</v>
      </c>
      <c r="D41" s="34" t="s">
        <v>297</v>
      </c>
      <c r="E41" s="35" t="s">
        <v>298</v>
      </c>
      <c r="F41" s="28">
        <v>1</v>
      </c>
      <c r="G41" s="25" t="s">
        <v>103</v>
      </c>
      <c r="H41" s="25">
        <v>2</v>
      </c>
      <c r="I41" s="34"/>
      <c r="J41" s="34"/>
      <c r="K41" s="34"/>
      <c r="L41" s="35" t="s">
        <v>299</v>
      </c>
      <c r="M41" s="34">
        <v>1773</v>
      </c>
      <c r="N41" s="34"/>
      <c r="O41" s="34"/>
      <c r="P41" s="34"/>
      <c r="Q41" s="34"/>
      <c r="R41" s="34"/>
      <c r="S41" s="34"/>
      <c r="T41" s="34"/>
      <c r="U41" s="34"/>
      <c r="V41" s="72" t="s">
        <v>300</v>
      </c>
      <c r="W41" s="66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>
        <v>1</v>
      </c>
      <c r="AJ41" s="67"/>
      <c r="AK41" s="67"/>
      <c r="AL41" s="67">
        <v>1</v>
      </c>
      <c r="AM41" s="67"/>
    </row>
    <row r="42" spans="1:255" s="9" customFormat="1" ht="27" customHeight="1" x14ac:dyDescent="0.3">
      <c r="A42" s="24">
        <v>28</v>
      </c>
      <c r="B42" s="25" t="s">
        <v>301</v>
      </c>
      <c r="C42" s="29" t="s">
        <v>302</v>
      </c>
      <c r="D42" s="34" t="s">
        <v>303</v>
      </c>
      <c r="E42" s="30" t="s">
        <v>304</v>
      </c>
      <c r="F42" s="28">
        <v>1</v>
      </c>
      <c r="G42" s="29" t="s">
        <v>301</v>
      </c>
      <c r="H42" s="28">
        <v>2</v>
      </c>
      <c r="I42" s="28"/>
      <c r="J42" s="28"/>
      <c r="K42" s="29" t="s">
        <v>305</v>
      </c>
      <c r="L42" s="30" t="s">
        <v>306</v>
      </c>
      <c r="M42" s="28">
        <v>1355</v>
      </c>
      <c r="N42" s="29" t="s">
        <v>307</v>
      </c>
      <c r="O42" s="29" t="s">
        <v>308</v>
      </c>
      <c r="P42" s="29" t="s">
        <v>309</v>
      </c>
      <c r="Q42" s="40" t="s">
        <v>310</v>
      </c>
      <c r="R42" s="66"/>
      <c r="S42" s="66"/>
      <c r="T42" s="29" t="s">
        <v>308</v>
      </c>
      <c r="U42" s="29" t="s">
        <v>309</v>
      </c>
      <c r="V42" s="27" t="s">
        <v>305</v>
      </c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41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</row>
    <row r="43" spans="1:255" s="65" customFormat="1" ht="27" customHeight="1" x14ac:dyDescent="0.3">
      <c r="A43" s="24">
        <v>29</v>
      </c>
      <c r="B43" s="25" t="s">
        <v>301</v>
      </c>
      <c r="C43" s="29" t="s">
        <v>302</v>
      </c>
      <c r="D43" s="34" t="s">
        <v>311</v>
      </c>
      <c r="E43" s="30" t="s">
        <v>312</v>
      </c>
      <c r="F43" s="28">
        <v>1</v>
      </c>
      <c r="G43" s="29" t="s">
        <v>301</v>
      </c>
      <c r="H43" s="28">
        <v>3</v>
      </c>
      <c r="I43" s="28"/>
      <c r="J43" s="28"/>
      <c r="K43" s="29" t="s">
        <v>305</v>
      </c>
      <c r="L43" s="27" t="s">
        <v>313</v>
      </c>
      <c r="M43" s="28">
        <v>1404</v>
      </c>
      <c r="N43" s="29" t="s">
        <v>307</v>
      </c>
      <c r="O43" s="29"/>
      <c r="P43" s="29"/>
      <c r="Q43" s="40" t="s">
        <v>310</v>
      </c>
      <c r="R43" s="66"/>
      <c r="S43" s="66"/>
      <c r="T43" s="29"/>
      <c r="U43" s="29"/>
      <c r="V43" s="27" t="s">
        <v>305</v>
      </c>
      <c r="X43" s="67"/>
      <c r="Y43" s="67"/>
      <c r="Z43" s="67"/>
      <c r="AA43" s="67"/>
      <c r="AB43" s="67">
        <v>1</v>
      </c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8"/>
    </row>
    <row r="44" spans="1:255" s="66" customFormat="1" ht="27" customHeight="1" x14ac:dyDescent="0.3">
      <c r="A44" s="24">
        <v>30</v>
      </c>
      <c r="B44" s="25" t="s">
        <v>301</v>
      </c>
      <c r="C44" s="29" t="s">
        <v>302</v>
      </c>
      <c r="D44" s="34" t="s">
        <v>314</v>
      </c>
      <c r="E44" s="30" t="s">
        <v>315</v>
      </c>
      <c r="F44" s="28">
        <v>1</v>
      </c>
      <c r="G44" s="29" t="s">
        <v>301</v>
      </c>
      <c r="H44" s="28">
        <v>3</v>
      </c>
      <c r="I44" s="28"/>
      <c r="J44" s="28"/>
      <c r="K44" s="29" t="s">
        <v>305</v>
      </c>
      <c r="L44" s="30" t="s">
        <v>316</v>
      </c>
      <c r="M44" s="28">
        <v>1717</v>
      </c>
      <c r="N44" s="29" t="s">
        <v>307</v>
      </c>
      <c r="O44" s="29"/>
      <c r="P44" s="29"/>
      <c r="Q44" s="40" t="s">
        <v>317</v>
      </c>
      <c r="T44" s="29"/>
      <c r="U44" s="29"/>
      <c r="V44" s="27" t="s">
        <v>305</v>
      </c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4"/>
    </row>
    <row r="45" spans="1:255" s="66" customFormat="1" ht="27.75" customHeight="1" x14ac:dyDescent="0.3">
      <c r="A45" s="24">
        <v>31</v>
      </c>
      <c r="B45" s="25" t="s">
        <v>318</v>
      </c>
      <c r="C45" s="25" t="s">
        <v>302</v>
      </c>
      <c r="D45" s="34" t="s">
        <v>319</v>
      </c>
      <c r="E45" s="34" t="s">
        <v>320</v>
      </c>
      <c r="F45" s="28">
        <v>1</v>
      </c>
      <c r="G45" s="25" t="s">
        <v>318</v>
      </c>
      <c r="H45" s="75">
        <v>2</v>
      </c>
      <c r="I45" s="25"/>
      <c r="J45" s="25"/>
      <c r="K45" s="25" t="s">
        <v>321</v>
      </c>
      <c r="L45" s="34" t="s">
        <v>322</v>
      </c>
      <c r="M45" s="25">
        <v>1155</v>
      </c>
      <c r="N45" s="76" t="s">
        <v>148</v>
      </c>
      <c r="O45" s="25" t="s">
        <v>323</v>
      </c>
      <c r="P45" s="25" t="s">
        <v>324</v>
      </c>
      <c r="Q45" s="76" t="s">
        <v>305</v>
      </c>
      <c r="R45" s="65"/>
      <c r="S45" s="65"/>
      <c r="T45" s="25"/>
      <c r="U45" s="25"/>
      <c r="V45" s="77" t="s">
        <v>305</v>
      </c>
      <c r="X45" s="73">
        <v>1</v>
      </c>
      <c r="Y45" s="73"/>
      <c r="Z45" s="73"/>
      <c r="AA45" s="73"/>
      <c r="AB45" s="73">
        <v>1</v>
      </c>
      <c r="AC45" s="73"/>
      <c r="AD45" s="73"/>
      <c r="AE45" s="73"/>
      <c r="AF45" s="73"/>
      <c r="AG45" s="73"/>
      <c r="AH45" s="73"/>
      <c r="AI45" s="73"/>
      <c r="AJ45" s="73"/>
      <c r="AK45" s="73">
        <v>1</v>
      </c>
      <c r="AL45" s="73"/>
      <c r="AM45" s="73"/>
      <c r="AS45" s="66">
        <v>11</v>
      </c>
    </row>
    <row r="46" spans="1:255" s="65" customFormat="1" ht="27" customHeight="1" x14ac:dyDescent="0.3">
      <c r="A46" s="24">
        <v>32</v>
      </c>
      <c r="B46" s="25"/>
      <c r="C46" s="25" t="s">
        <v>302</v>
      </c>
      <c r="D46" s="58" t="s">
        <v>325</v>
      </c>
      <c r="E46" s="35" t="s">
        <v>326</v>
      </c>
      <c r="F46" s="28">
        <v>1</v>
      </c>
      <c r="G46" s="25" t="s">
        <v>103</v>
      </c>
      <c r="H46" s="25">
        <v>2</v>
      </c>
      <c r="I46" s="25"/>
      <c r="J46" s="25"/>
      <c r="K46" s="25"/>
      <c r="L46" s="35" t="s">
        <v>327</v>
      </c>
      <c r="M46" s="25">
        <v>1671</v>
      </c>
      <c r="N46" s="25"/>
      <c r="O46" s="25"/>
      <c r="P46" s="25"/>
      <c r="Q46" s="25"/>
      <c r="T46" s="25"/>
      <c r="U46" s="25"/>
      <c r="V46" s="34" t="s">
        <v>328</v>
      </c>
      <c r="W46" s="66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>
        <v>1</v>
      </c>
      <c r="AM46" s="67"/>
    </row>
    <row r="47" spans="1:255" s="65" customFormat="1" ht="26.25" customHeight="1" x14ac:dyDescent="0.3">
      <c r="A47" s="24">
        <v>33</v>
      </c>
      <c r="B47" s="25" t="s">
        <v>329</v>
      </c>
      <c r="C47" s="29" t="s">
        <v>302</v>
      </c>
      <c r="D47" s="27" t="s">
        <v>330</v>
      </c>
      <c r="E47" s="30" t="s">
        <v>331</v>
      </c>
      <c r="F47" s="28">
        <v>1</v>
      </c>
      <c r="G47" s="25" t="s">
        <v>329</v>
      </c>
      <c r="H47" s="28"/>
      <c r="I47" s="28"/>
      <c r="J47" s="28"/>
      <c r="K47" s="29" t="s">
        <v>332</v>
      </c>
      <c r="L47" s="30" t="s">
        <v>333</v>
      </c>
      <c r="M47" s="29">
        <v>285</v>
      </c>
      <c r="N47" s="29" t="s">
        <v>261</v>
      </c>
      <c r="O47" s="29" t="s">
        <v>259</v>
      </c>
      <c r="P47" s="29" t="s">
        <v>334</v>
      </c>
      <c r="Q47" s="40" t="s">
        <v>335</v>
      </c>
      <c r="T47" s="29" t="s">
        <v>259</v>
      </c>
      <c r="U47" s="29" t="s">
        <v>334</v>
      </c>
      <c r="V47" s="27" t="s">
        <v>336</v>
      </c>
      <c r="W47" s="66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>
        <v>1</v>
      </c>
      <c r="AJ47" s="67"/>
      <c r="AK47" s="67"/>
      <c r="AL47" s="67"/>
      <c r="AM47" s="67"/>
    </row>
    <row r="48" spans="1:255" s="65" customFormat="1" ht="26.25" customHeight="1" x14ac:dyDescent="0.3">
      <c r="A48" s="24">
        <v>34</v>
      </c>
      <c r="B48" s="64" t="s">
        <v>329</v>
      </c>
      <c r="C48" s="26" t="s">
        <v>337</v>
      </c>
      <c r="D48" s="34" t="s">
        <v>338</v>
      </c>
      <c r="E48" s="30" t="s">
        <v>339</v>
      </c>
      <c r="F48" s="28">
        <v>1</v>
      </c>
      <c r="G48" s="64" t="s">
        <v>329</v>
      </c>
      <c r="H48" s="78">
        <v>1</v>
      </c>
      <c r="I48" s="78"/>
      <c r="J48" s="78"/>
      <c r="K48" s="26" t="s">
        <v>340</v>
      </c>
      <c r="L48" s="30" t="s">
        <v>341</v>
      </c>
      <c r="M48" s="26">
        <v>321</v>
      </c>
      <c r="N48" s="26" t="s">
        <v>261</v>
      </c>
      <c r="O48" s="26" t="s">
        <v>342</v>
      </c>
      <c r="P48" s="26" t="s">
        <v>343</v>
      </c>
      <c r="Q48" s="79" t="s">
        <v>344</v>
      </c>
      <c r="R48" s="68"/>
      <c r="S48" s="68"/>
      <c r="T48" s="26" t="s">
        <v>342</v>
      </c>
      <c r="U48" s="26" t="s">
        <v>343</v>
      </c>
      <c r="V48" s="27" t="s">
        <v>345</v>
      </c>
      <c r="W48" s="66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</row>
    <row r="49" spans="1:206" s="9" customFormat="1" ht="30" customHeight="1" x14ac:dyDescent="0.3">
      <c r="A49" s="24">
        <v>35</v>
      </c>
      <c r="B49" s="25" t="s">
        <v>346</v>
      </c>
      <c r="C49" s="29" t="s">
        <v>302</v>
      </c>
      <c r="D49" s="40" t="s">
        <v>347</v>
      </c>
      <c r="E49" s="30" t="s">
        <v>348</v>
      </c>
      <c r="F49" s="28">
        <v>1</v>
      </c>
      <c r="G49" s="25" t="s">
        <v>346</v>
      </c>
      <c r="H49" s="28">
        <v>3</v>
      </c>
      <c r="I49" s="28"/>
      <c r="J49" s="28"/>
      <c r="K49" s="29" t="s">
        <v>349</v>
      </c>
      <c r="L49" s="30" t="s">
        <v>350</v>
      </c>
      <c r="M49" s="29">
        <v>1200</v>
      </c>
      <c r="N49" s="29" t="s">
        <v>351</v>
      </c>
      <c r="O49" s="29"/>
      <c r="P49" s="29"/>
      <c r="Q49" s="40" t="s">
        <v>349</v>
      </c>
      <c r="R49" s="65"/>
      <c r="S49" s="65"/>
      <c r="T49" s="29"/>
      <c r="U49" s="29"/>
      <c r="V49" s="27" t="s">
        <v>352</v>
      </c>
      <c r="W49" s="66"/>
      <c r="X49" s="32"/>
      <c r="Y49" s="32"/>
      <c r="Z49" s="32"/>
      <c r="AA49" s="32"/>
      <c r="AB49" s="67">
        <v>1</v>
      </c>
      <c r="AC49" s="67">
        <v>1</v>
      </c>
      <c r="AD49" s="32">
        <v>1</v>
      </c>
      <c r="AE49" s="32"/>
      <c r="AF49" s="32"/>
      <c r="AG49" s="32">
        <v>1</v>
      </c>
      <c r="AH49" s="32"/>
      <c r="AI49" s="32"/>
      <c r="AJ49" s="32"/>
      <c r="AK49" s="32"/>
      <c r="AL49" s="32"/>
      <c r="AM49" s="32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</row>
    <row r="50" spans="1:206" s="65" customFormat="1" ht="26.25" customHeight="1" x14ac:dyDescent="0.3">
      <c r="A50" s="24">
        <v>36</v>
      </c>
      <c r="B50" s="25" t="s">
        <v>346</v>
      </c>
      <c r="C50" s="29" t="s">
        <v>302</v>
      </c>
      <c r="D50" s="27" t="s">
        <v>353</v>
      </c>
      <c r="E50" s="27" t="s">
        <v>354</v>
      </c>
      <c r="F50" s="28">
        <v>1</v>
      </c>
      <c r="G50" s="25" t="s">
        <v>346</v>
      </c>
      <c r="H50" s="28">
        <v>2</v>
      </c>
      <c r="I50" s="28"/>
      <c r="J50" s="28"/>
      <c r="K50" s="29" t="s">
        <v>349</v>
      </c>
      <c r="L50" s="30" t="s">
        <v>355</v>
      </c>
      <c r="M50" s="29">
        <v>900</v>
      </c>
      <c r="N50" s="29" t="s">
        <v>351</v>
      </c>
      <c r="O50" s="29"/>
      <c r="P50" s="29"/>
      <c r="Q50" s="40" t="s">
        <v>356</v>
      </c>
      <c r="T50" s="29"/>
      <c r="U50" s="29"/>
      <c r="V50" s="34" t="s">
        <v>357</v>
      </c>
      <c r="W50" s="66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</row>
    <row r="51" spans="1:206" s="65" customFormat="1" ht="28.5" customHeight="1" x14ac:dyDescent="0.3">
      <c r="A51" s="24">
        <v>37</v>
      </c>
      <c r="B51" s="25" t="s">
        <v>346</v>
      </c>
      <c r="C51" s="29" t="s">
        <v>302</v>
      </c>
      <c r="D51" s="27" t="s">
        <v>358</v>
      </c>
      <c r="E51" s="27" t="s">
        <v>359</v>
      </c>
      <c r="F51" s="28">
        <v>1</v>
      </c>
      <c r="G51" s="25" t="s">
        <v>346</v>
      </c>
      <c r="H51" s="28">
        <v>3</v>
      </c>
      <c r="I51" s="28"/>
      <c r="J51" s="28"/>
      <c r="K51" s="29" t="s">
        <v>349</v>
      </c>
      <c r="L51" s="30" t="s">
        <v>360</v>
      </c>
      <c r="M51" s="29">
        <v>1350</v>
      </c>
      <c r="N51" s="29" t="s">
        <v>351</v>
      </c>
      <c r="O51" s="29"/>
      <c r="P51" s="29"/>
      <c r="Q51" s="40" t="s">
        <v>349</v>
      </c>
      <c r="T51" s="29"/>
      <c r="U51" s="29"/>
      <c r="V51" s="27" t="s">
        <v>361</v>
      </c>
      <c r="W51" s="66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>
        <v>1</v>
      </c>
      <c r="AL51" s="67"/>
      <c r="AM51" s="67"/>
      <c r="AN51" s="68"/>
    </row>
    <row r="52" spans="1:206" s="65" customFormat="1" ht="26.25" customHeight="1" x14ac:dyDescent="0.3">
      <c r="A52" s="24">
        <v>38</v>
      </c>
      <c r="B52" s="25" t="s">
        <v>362</v>
      </c>
      <c r="C52" s="29" t="s">
        <v>302</v>
      </c>
      <c r="D52" s="27" t="s">
        <v>363</v>
      </c>
      <c r="E52" s="30" t="s">
        <v>364</v>
      </c>
      <c r="F52" s="28">
        <v>1</v>
      </c>
      <c r="G52" s="25" t="s">
        <v>346</v>
      </c>
      <c r="H52" s="28"/>
      <c r="I52" s="28"/>
      <c r="J52" s="28"/>
      <c r="K52" s="29" t="s">
        <v>349</v>
      </c>
      <c r="L52" s="27" t="s">
        <v>365</v>
      </c>
      <c r="M52" s="29">
        <v>206</v>
      </c>
      <c r="N52" s="29" t="s">
        <v>351</v>
      </c>
      <c r="O52" s="29" t="s">
        <v>366</v>
      </c>
      <c r="P52" s="29" t="s">
        <v>367</v>
      </c>
      <c r="Q52" s="40"/>
      <c r="T52" s="29" t="s">
        <v>366</v>
      </c>
      <c r="U52" s="29" t="s">
        <v>367</v>
      </c>
      <c r="V52" s="27" t="s">
        <v>368</v>
      </c>
      <c r="W52" s="66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</row>
    <row r="53" spans="1:206" s="65" customFormat="1" ht="26.25" customHeight="1" x14ac:dyDescent="0.3">
      <c r="A53" s="24">
        <v>39</v>
      </c>
      <c r="B53" s="25" t="s">
        <v>369</v>
      </c>
      <c r="C53" s="29" t="s">
        <v>302</v>
      </c>
      <c r="D53" s="27" t="s">
        <v>370</v>
      </c>
      <c r="E53" s="30" t="s">
        <v>371</v>
      </c>
      <c r="F53" s="28">
        <v>1</v>
      </c>
      <c r="G53" s="25" t="s">
        <v>346</v>
      </c>
      <c r="H53" s="28">
        <v>2</v>
      </c>
      <c r="I53" s="28"/>
      <c r="J53" s="28"/>
      <c r="K53" s="29"/>
      <c r="L53" s="30" t="s">
        <v>372</v>
      </c>
      <c r="M53" s="28">
        <v>980</v>
      </c>
      <c r="N53" s="29"/>
      <c r="O53" s="29"/>
      <c r="P53" s="29"/>
      <c r="Q53" s="40"/>
      <c r="T53" s="29"/>
      <c r="U53" s="29"/>
      <c r="V53" s="34" t="s">
        <v>357</v>
      </c>
      <c r="W53" s="66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</row>
    <row r="54" spans="1:206" s="65" customFormat="1" ht="30.75" customHeight="1" x14ac:dyDescent="0.3">
      <c r="A54" s="24">
        <v>40</v>
      </c>
      <c r="B54" s="25"/>
      <c r="C54" s="25" t="s">
        <v>302</v>
      </c>
      <c r="D54" s="58" t="s">
        <v>373</v>
      </c>
      <c r="E54" s="35" t="s">
        <v>374</v>
      </c>
      <c r="F54" s="28">
        <v>1</v>
      </c>
      <c r="G54" s="25" t="s">
        <v>369</v>
      </c>
      <c r="H54" s="25"/>
      <c r="I54" s="25"/>
      <c r="J54" s="25"/>
      <c r="K54" s="25"/>
      <c r="L54" s="35" t="s">
        <v>375</v>
      </c>
      <c r="M54" s="25">
        <v>1058</v>
      </c>
      <c r="N54" s="25"/>
      <c r="O54" s="25"/>
      <c r="P54" s="25"/>
      <c r="Q54" s="25"/>
      <c r="T54" s="25"/>
      <c r="U54" s="25"/>
      <c r="V54" s="34" t="s">
        <v>376</v>
      </c>
      <c r="W54" s="66"/>
      <c r="X54" s="67"/>
      <c r="Y54" s="67"/>
      <c r="Z54" s="67">
        <v>1</v>
      </c>
      <c r="AA54" s="67"/>
      <c r="AB54" s="67"/>
      <c r="AC54" s="67"/>
      <c r="AD54" s="67"/>
      <c r="AE54" s="67"/>
      <c r="AF54" s="67"/>
      <c r="AG54" s="67"/>
      <c r="AH54" s="67"/>
      <c r="AI54" s="67">
        <v>1</v>
      </c>
      <c r="AJ54" s="67"/>
      <c r="AK54" s="67"/>
      <c r="AL54" s="67"/>
      <c r="AM54" s="67"/>
      <c r="AN54" s="68"/>
      <c r="AO54" s="68"/>
    </row>
    <row r="55" spans="1:206" s="65" customFormat="1" ht="26.25" customHeight="1" x14ac:dyDescent="0.3">
      <c r="A55" s="24">
        <v>41</v>
      </c>
      <c r="B55" s="25"/>
      <c r="C55" s="25" t="s">
        <v>302</v>
      </c>
      <c r="D55" s="58" t="s">
        <v>377</v>
      </c>
      <c r="E55" s="35" t="s">
        <v>378</v>
      </c>
      <c r="F55" s="28">
        <v>1</v>
      </c>
      <c r="G55" s="25" t="s">
        <v>369</v>
      </c>
      <c r="H55" s="25">
        <v>3</v>
      </c>
      <c r="I55" s="25"/>
      <c r="J55" s="25"/>
      <c r="K55" s="25"/>
      <c r="L55" s="35" t="s">
        <v>379</v>
      </c>
      <c r="M55" s="25">
        <v>1065</v>
      </c>
      <c r="N55" s="25"/>
      <c r="O55" s="25"/>
      <c r="P55" s="25"/>
      <c r="Q55" s="25"/>
      <c r="T55" s="25"/>
      <c r="U55" s="25"/>
      <c r="V55" s="34" t="s">
        <v>357</v>
      </c>
      <c r="W55" s="66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>
        <v>1</v>
      </c>
      <c r="AK55" s="67"/>
      <c r="AL55" s="67"/>
      <c r="AM55" s="67"/>
    </row>
    <row r="56" spans="1:206" s="65" customFormat="1" ht="24.75" customHeight="1" x14ac:dyDescent="0.3">
      <c r="A56" s="24">
        <v>42</v>
      </c>
      <c r="B56" s="25" t="s">
        <v>115</v>
      </c>
      <c r="C56" s="25" t="s">
        <v>302</v>
      </c>
      <c r="D56" s="58" t="s">
        <v>380</v>
      </c>
      <c r="E56" s="27" t="s">
        <v>381</v>
      </c>
      <c r="F56" s="28">
        <v>1</v>
      </c>
      <c r="G56" s="25" t="s">
        <v>115</v>
      </c>
      <c r="H56" s="25">
        <v>2</v>
      </c>
      <c r="I56" s="25"/>
      <c r="J56" s="25"/>
      <c r="K56" s="25" t="s">
        <v>382</v>
      </c>
      <c r="L56" s="30" t="s">
        <v>383</v>
      </c>
      <c r="M56" s="29">
        <v>1200</v>
      </c>
      <c r="N56" s="29" t="s">
        <v>384</v>
      </c>
      <c r="O56" s="29" t="s">
        <v>385</v>
      </c>
      <c r="P56" s="29" t="s">
        <v>386</v>
      </c>
      <c r="Q56" s="40" t="s">
        <v>387</v>
      </c>
      <c r="T56" s="29" t="s">
        <v>385</v>
      </c>
      <c r="U56" s="29" t="s">
        <v>386</v>
      </c>
      <c r="V56" s="27" t="s">
        <v>382</v>
      </c>
      <c r="W56" s="66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</row>
    <row r="57" spans="1:206" s="65" customFormat="1" ht="31.5" customHeight="1" x14ac:dyDescent="0.3">
      <c r="A57" s="24">
        <v>43</v>
      </c>
      <c r="B57" s="25" t="s">
        <v>388</v>
      </c>
      <c r="C57" s="64" t="s">
        <v>302</v>
      </c>
      <c r="D57" s="58" t="s">
        <v>389</v>
      </c>
      <c r="E57" s="35" t="s">
        <v>390</v>
      </c>
      <c r="F57" s="80">
        <v>1</v>
      </c>
      <c r="G57" s="64" t="s">
        <v>388</v>
      </c>
      <c r="H57" s="25">
        <v>3</v>
      </c>
      <c r="I57" s="25"/>
      <c r="J57" s="25"/>
      <c r="K57" s="25"/>
      <c r="L57" s="35" t="s">
        <v>391</v>
      </c>
      <c r="M57" s="25">
        <v>1800</v>
      </c>
      <c r="N57" s="25"/>
      <c r="O57" s="25"/>
      <c r="P57" s="25"/>
      <c r="Q57" s="25"/>
      <c r="T57" s="25"/>
      <c r="U57" s="25"/>
      <c r="V57" s="27" t="s">
        <v>392</v>
      </c>
      <c r="W57" s="66"/>
      <c r="X57" s="67">
        <v>1</v>
      </c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</row>
    <row r="58" spans="1:206" s="65" customFormat="1" ht="25.5" customHeight="1" x14ac:dyDescent="0.3">
      <c r="A58" s="24">
        <v>44</v>
      </c>
      <c r="B58" s="25" t="s">
        <v>388</v>
      </c>
      <c r="C58" s="29" t="s">
        <v>302</v>
      </c>
      <c r="D58" s="27" t="s">
        <v>393</v>
      </c>
      <c r="E58" s="27" t="s">
        <v>394</v>
      </c>
      <c r="F58" s="28">
        <v>1</v>
      </c>
      <c r="G58" s="25" t="s">
        <v>388</v>
      </c>
      <c r="H58" s="28">
        <v>4</v>
      </c>
      <c r="I58" s="28"/>
      <c r="J58" s="28"/>
      <c r="K58" s="29" t="s">
        <v>395</v>
      </c>
      <c r="L58" s="30" t="s">
        <v>396</v>
      </c>
      <c r="M58" s="29" t="s">
        <v>397</v>
      </c>
      <c r="N58" s="29" t="s">
        <v>398</v>
      </c>
      <c r="O58" s="29" t="s">
        <v>399</v>
      </c>
      <c r="P58" s="29" t="s">
        <v>400</v>
      </c>
      <c r="Q58" s="40" t="s">
        <v>401</v>
      </c>
      <c r="R58" s="81"/>
      <c r="S58" s="81"/>
      <c r="T58" s="29" t="s">
        <v>399</v>
      </c>
      <c r="U58" s="29" t="s">
        <v>400</v>
      </c>
      <c r="V58" s="27" t="s">
        <v>402</v>
      </c>
      <c r="W58" s="66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</row>
    <row r="59" spans="1:206" s="65" customFormat="1" ht="25.5" customHeight="1" x14ac:dyDescent="0.3">
      <c r="A59" s="24">
        <v>45</v>
      </c>
      <c r="B59" s="25"/>
      <c r="C59" s="25" t="s">
        <v>302</v>
      </c>
      <c r="D59" s="34" t="s">
        <v>403</v>
      </c>
      <c r="E59" s="35" t="s">
        <v>404</v>
      </c>
      <c r="F59" s="28">
        <v>1</v>
      </c>
      <c r="G59" s="25" t="s">
        <v>405</v>
      </c>
      <c r="H59" s="25">
        <v>3</v>
      </c>
      <c r="I59" s="25"/>
      <c r="J59" s="25"/>
      <c r="K59" s="25"/>
      <c r="L59" s="35" t="s">
        <v>406</v>
      </c>
      <c r="M59" s="25">
        <v>1550</v>
      </c>
      <c r="N59" s="25"/>
      <c r="O59" s="25"/>
      <c r="P59" s="25"/>
      <c r="Q59" s="25"/>
      <c r="T59" s="25"/>
      <c r="U59" s="25"/>
      <c r="V59" s="34" t="s">
        <v>305</v>
      </c>
      <c r="W59" s="66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</row>
    <row r="60" spans="1:206" s="66" customFormat="1" ht="25.5" customHeight="1" x14ac:dyDescent="0.3">
      <c r="A60" s="24">
        <v>46</v>
      </c>
      <c r="B60" s="25" t="s">
        <v>407</v>
      </c>
      <c r="C60" s="25" t="s">
        <v>302</v>
      </c>
      <c r="D60" s="34" t="s">
        <v>408</v>
      </c>
      <c r="E60" s="34" t="s">
        <v>409</v>
      </c>
      <c r="F60" s="28">
        <v>1</v>
      </c>
      <c r="G60" s="25" t="s">
        <v>407</v>
      </c>
      <c r="H60" s="25">
        <v>3</v>
      </c>
      <c r="I60" s="25"/>
      <c r="J60" s="25"/>
      <c r="K60" s="25" t="s">
        <v>410</v>
      </c>
      <c r="L60" s="35" t="s">
        <v>411</v>
      </c>
      <c r="M60" s="25">
        <v>1460</v>
      </c>
      <c r="N60" s="25" t="s">
        <v>412</v>
      </c>
      <c r="O60" s="25" t="s">
        <v>413</v>
      </c>
      <c r="P60" s="25" t="s">
        <v>414</v>
      </c>
      <c r="Q60" s="58" t="s">
        <v>410</v>
      </c>
      <c r="T60" s="25" t="s">
        <v>413</v>
      </c>
      <c r="U60" s="25" t="s">
        <v>414</v>
      </c>
      <c r="V60" s="34" t="s">
        <v>401</v>
      </c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</row>
    <row r="61" spans="1:206" s="66" customFormat="1" ht="41.25" customHeight="1" x14ac:dyDescent="0.3">
      <c r="A61" s="24">
        <v>47</v>
      </c>
      <c r="B61" s="25" t="s">
        <v>111</v>
      </c>
      <c r="C61" s="25" t="s">
        <v>302</v>
      </c>
      <c r="D61" s="58" t="s">
        <v>415</v>
      </c>
      <c r="E61" s="30" t="s">
        <v>416</v>
      </c>
      <c r="F61" s="28">
        <v>1</v>
      </c>
      <c r="G61" s="25" t="s">
        <v>111</v>
      </c>
      <c r="H61" s="28">
        <v>3</v>
      </c>
      <c r="I61" s="28"/>
      <c r="J61" s="28"/>
      <c r="K61" s="29" t="s">
        <v>417</v>
      </c>
      <c r="L61" s="30" t="s">
        <v>418</v>
      </c>
      <c r="M61" s="28">
        <v>1563</v>
      </c>
      <c r="N61" s="29" t="s">
        <v>419</v>
      </c>
      <c r="O61" s="29"/>
      <c r="P61" s="29"/>
      <c r="Q61" s="40"/>
      <c r="T61" s="29"/>
      <c r="U61" s="29"/>
      <c r="V61" s="27" t="s">
        <v>305</v>
      </c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</row>
    <row r="62" spans="1:206" s="66" customFormat="1" ht="25.5" customHeight="1" x14ac:dyDescent="0.3">
      <c r="A62" s="24">
        <v>48</v>
      </c>
      <c r="B62" s="25" t="s">
        <v>111</v>
      </c>
      <c r="C62" s="29" t="s">
        <v>302</v>
      </c>
      <c r="D62" s="40" t="s">
        <v>420</v>
      </c>
      <c r="E62" s="30" t="s">
        <v>421</v>
      </c>
      <c r="F62" s="28">
        <v>1</v>
      </c>
      <c r="G62" s="25" t="s">
        <v>111</v>
      </c>
      <c r="H62" s="28">
        <v>2</v>
      </c>
      <c r="I62" s="28"/>
      <c r="J62" s="28"/>
      <c r="K62" s="29" t="s">
        <v>422</v>
      </c>
      <c r="L62" s="30" t="s">
        <v>423</v>
      </c>
      <c r="M62" s="28">
        <v>1066</v>
      </c>
      <c r="N62" s="29" t="s">
        <v>424</v>
      </c>
      <c r="O62" s="29" t="s">
        <v>425</v>
      </c>
      <c r="P62" s="29" t="s">
        <v>426</v>
      </c>
      <c r="Q62" s="40" t="s">
        <v>305</v>
      </c>
      <c r="T62" s="29" t="s">
        <v>425</v>
      </c>
      <c r="U62" s="29" t="s">
        <v>426</v>
      </c>
      <c r="V62" s="27" t="s">
        <v>305</v>
      </c>
      <c r="X62" s="73"/>
      <c r="Y62" s="73"/>
      <c r="Z62" s="73"/>
      <c r="AA62" s="73"/>
      <c r="AB62" s="73"/>
      <c r="AC62" s="73">
        <v>1</v>
      </c>
      <c r="AD62" s="73"/>
      <c r="AE62" s="73"/>
      <c r="AF62" s="73"/>
      <c r="AG62" s="73"/>
      <c r="AH62" s="73"/>
      <c r="AI62" s="73"/>
      <c r="AJ62" s="73"/>
      <c r="AK62" s="73"/>
      <c r="AL62" s="73"/>
      <c r="AM62" s="73"/>
    </row>
    <row r="63" spans="1:206" s="66" customFormat="1" ht="27.75" customHeight="1" x14ac:dyDescent="0.3">
      <c r="A63" s="24">
        <v>49</v>
      </c>
      <c r="B63" s="25" t="s">
        <v>111</v>
      </c>
      <c r="C63" s="29" t="s">
        <v>302</v>
      </c>
      <c r="D63" s="40" t="s">
        <v>427</v>
      </c>
      <c r="E63" s="30" t="s">
        <v>428</v>
      </c>
      <c r="F63" s="28">
        <v>1</v>
      </c>
      <c r="G63" s="25" t="s">
        <v>111</v>
      </c>
      <c r="H63" s="28">
        <v>2</v>
      </c>
      <c r="I63" s="28"/>
      <c r="J63" s="28"/>
      <c r="K63" s="29" t="s">
        <v>321</v>
      </c>
      <c r="L63" s="27" t="s">
        <v>429</v>
      </c>
      <c r="M63" s="28">
        <v>1249</v>
      </c>
      <c r="N63" s="29" t="s">
        <v>419</v>
      </c>
      <c r="O63" s="29"/>
      <c r="P63" s="29"/>
      <c r="Q63" s="40" t="s">
        <v>321</v>
      </c>
      <c r="T63" s="29"/>
      <c r="U63" s="29"/>
      <c r="V63" s="27" t="s">
        <v>382</v>
      </c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</row>
    <row r="64" spans="1:206" s="66" customFormat="1" ht="24.75" customHeight="1" x14ac:dyDescent="0.3">
      <c r="A64" s="24">
        <v>50</v>
      </c>
      <c r="B64" s="29" t="s">
        <v>430</v>
      </c>
      <c r="C64" s="29" t="s">
        <v>302</v>
      </c>
      <c r="D64" s="40" t="s">
        <v>431</v>
      </c>
      <c r="E64" s="27" t="s">
        <v>432</v>
      </c>
      <c r="F64" s="28">
        <v>1</v>
      </c>
      <c r="G64" s="29" t="s">
        <v>430</v>
      </c>
      <c r="H64" s="28">
        <v>2</v>
      </c>
      <c r="I64" s="28"/>
      <c r="J64" s="28"/>
      <c r="K64" s="29"/>
      <c r="L64" s="27" t="s">
        <v>433</v>
      </c>
      <c r="M64" s="29" t="s">
        <v>434</v>
      </c>
      <c r="N64" s="29"/>
      <c r="O64" s="29"/>
      <c r="P64" s="29"/>
      <c r="Q64" s="40"/>
      <c r="R64" s="65"/>
      <c r="S64" s="65"/>
      <c r="T64" s="29"/>
      <c r="U64" s="29"/>
      <c r="V64" s="27" t="s">
        <v>382</v>
      </c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</row>
    <row r="65" spans="1:255" ht="27.75" customHeight="1" x14ac:dyDescent="0.3">
      <c r="A65" s="24">
        <v>51</v>
      </c>
      <c r="B65" s="29" t="s">
        <v>161</v>
      </c>
      <c r="C65" s="26" t="s">
        <v>302</v>
      </c>
      <c r="D65" s="40" t="s">
        <v>435</v>
      </c>
      <c r="E65" s="30" t="s">
        <v>436</v>
      </c>
      <c r="F65" s="28">
        <v>1</v>
      </c>
      <c r="G65" s="29" t="s">
        <v>161</v>
      </c>
      <c r="H65" s="24">
        <v>2</v>
      </c>
      <c r="I65" s="24"/>
      <c r="J65" s="24"/>
      <c r="K65" s="27" t="s">
        <v>437</v>
      </c>
      <c r="L65" s="30" t="s">
        <v>438</v>
      </c>
      <c r="M65" s="25">
        <v>4823</v>
      </c>
      <c r="N65" s="25" t="s">
        <v>439</v>
      </c>
      <c r="O65" s="25">
        <v>2</v>
      </c>
      <c r="P65" s="31" t="s">
        <v>261</v>
      </c>
      <c r="Q65" s="33">
        <v>1.97</v>
      </c>
      <c r="R65" s="24" t="s">
        <v>440</v>
      </c>
      <c r="S65" s="29" t="s">
        <v>441</v>
      </c>
      <c r="T65" s="29" t="s">
        <v>442</v>
      </c>
      <c r="U65" s="31" t="s">
        <v>443</v>
      </c>
      <c r="V65" s="34" t="s">
        <v>444</v>
      </c>
      <c r="W65" s="66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</row>
    <row r="66" spans="1:255" s="65" customFormat="1" ht="42.75" customHeight="1" x14ac:dyDescent="0.3">
      <c r="A66" s="24">
        <v>52</v>
      </c>
      <c r="B66" s="24" t="s">
        <v>194</v>
      </c>
      <c r="C66" s="24" t="s">
        <v>302</v>
      </c>
      <c r="D66" s="34" t="s">
        <v>445</v>
      </c>
      <c r="E66" s="34" t="s">
        <v>446</v>
      </c>
      <c r="F66" s="28">
        <v>1</v>
      </c>
      <c r="G66" s="24" t="s">
        <v>194</v>
      </c>
      <c r="H66" s="24">
        <v>5</v>
      </c>
      <c r="I66" s="24">
        <v>19</v>
      </c>
      <c r="J66" s="24">
        <v>1100</v>
      </c>
      <c r="K66" s="37" t="s">
        <v>305</v>
      </c>
      <c r="L66" s="82" t="s">
        <v>447</v>
      </c>
      <c r="M66" s="25">
        <v>2880</v>
      </c>
      <c r="N66" s="25"/>
      <c r="O66" s="25"/>
      <c r="P66" s="25" t="s">
        <v>261</v>
      </c>
      <c r="Q66" s="24"/>
      <c r="R66" s="24"/>
      <c r="S66" s="60">
        <v>42462</v>
      </c>
      <c r="T66" s="25"/>
      <c r="U66" s="25"/>
      <c r="V66" s="34" t="s">
        <v>448</v>
      </c>
      <c r="W66" s="66"/>
      <c r="X66" s="67"/>
      <c r="Y66" s="67"/>
      <c r="Z66" s="67"/>
      <c r="AA66" s="67">
        <v>1</v>
      </c>
      <c r="AB66" s="67"/>
      <c r="AC66" s="67"/>
      <c r="AD66" s="67"/>
      <c r="AE66" s="67"/>
      <c r="AF66" s="67">
        <v>1</v>
      </c>
      <c r="AG66" s="67"/>
      <c r="AH66" s="67"/>
      <c r="AI66" s="67"/>
      <c r="AJ66" s="67">
        <v>1</v>
      </c>
      <c r="AK66" s="67"/>
      <c r="AL66" s="67"/>
      <c r="AM66" s="67"/>
    </row>
    <row r="67" spans="1:255" s="65" customFormat="1" ht="24.75" customHeight="1" x14ac:dyDescent="0.3">
      <c r="A67" s="24">
        <v>53</v>
      </c>
      <c r="B67" s="25" t="s">
        <v>194</v>
      </c>
      <c r="C67" s="29" t="s">
        <v>302</v>
      </c>
      <c r="D67" s="27" t="s">
        <v>449</v>
      </c>
      <c r="E67" s="30" t="s">
        <v>450</v>
      </c>
      <c r="F67" s="28">
        <v>1</v>
      </c>
      <c r="G67" s="25" t="s">
        <v>194</v>
      </c>
      <c r="H67" s="28">
        <v>3</v>
      </c>
      <c r="I67" s="28"/>
      <c r="J67" s="28"/>
      <c r="K67" s="29" t="s">
        <v>451</v>
      </c>
      <c r="L67" s="30" t="s">
        <v>452</v>
      </c>
      <c r="M67" s="29">
        <v>1445</v>
      </c>
      <c r="N67" s="29" t="s">
        <v>261</v>
      </c>
      <c r="O67" s="29"/>
      <c r="P67" s="29"/>
      <c r="Q67" s="40" t="s">
        <v>451</v>
      </c>
      <c r="T67" s="29"/>
      <c r="U67" s="29"/>
      <c r="V67" s="27" t="s">
        <v>305</v>
      </c>
      <c r="W67" s="66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</row>
    <row r="68" spans="1:255" s="65" customFormat="1" ht="27.75" customHeight="1" x14ac:dyDescent="0.3">
      <c r="A68" s="24">
        <v>54</v>
      </c>
      <c r="B68" s="29" t="s">
        <v>224</v>
      </c>
      <c r="C68" s="29" t="s">
        <v>302</v>
      </c>
      <c r="D68" s="40" t="s">
        <v>453</v>
      </c>
      <c r="E68" s="30" t="s">
        <v>454</v>
      </c>
      <c r="F68" s="28">
        <v>1</v>
      </c>
      <c r="G68" s="29" t="s">
        <v>224</v>
      </c>
      <c r="H68" s="28">
        <v>2</v>
      </c>
      <c r="I68" s="28"/>
      <c r="J68" s="28"/>
      <c r="K68" s="29" t="s">
        <v>321</v>
      </c>
      <c r="L68" s="30" t="s">
        <v>455</v>
      </c>
      <c r="M68" s="29">
        <v>906</v>
      </c>
      <c r="N68" s="29" t="s">
        <v>261</v>
      </c>
      <c r="O68" s="29" t="s">
        <v>456</v>
      </c>
      <c r="P68" s="29" t="s">
        <v>457</v>
      </c>
      <c r="Q68" s="40" t="s">
        <v>458</v>
      </c>
      <c r="T68" s="29" t="s">
        <v>456</v>
      </c>
      <c r="U68" s="29" t="s">
        <v>457</v>
      </c>
      <c r="V68" s="27" t="s">
        <v>459</v>
      </c>
      <c r="W68" s="66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</row>
    <row r="69" spans="1:255" s="65" customFormat="1" ht="26" x14ac:dyDescent="0.3">
      <c r="A69" s="24">
        <v>55</v>
      </c>
      <c r="B69" s="29" t="s">
        <v>224</v>
      </c>
      <c r="C69" s="26" t="s">
        <v>460</v>
      </c>
      <c r="D69" s="40" t="s">
        <v>461</v>
      </c>
      <c r="E69" s="30" t="s">
        <v>462</v>
      </c>
      <c r="F69" s="28">
        <v>1</v>
      </c>
      <c r="G69" s="29" t="s">
        <v>463</v>
      </c>
      <c r="H69" s="28">
        <v>3</v>
      </c>
      <c r="I69" s="28"/>
      <c r="J69" s="28"/>
      <c r="K69" s="29"/>
      <c r="L69" s="30" t="s">
        <v>464</v>
      </c>
      <c r="M69" s="29" t="s">
        <v>465</v>
      </c>
      <c r="N69" s="29"/>
      <c r="O69" s="29"/>
      <c r="P69" s="29"/>
      <c r="Q69" s="40"/>
      <c r="T69" s="29"/>
      <c r="U69" s="29"/>
      <c r="V69" s="27" t="s">
        <v>466</v>
      </c>
      <c r="W69" s="66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</row>
    <row r="70" spans="1:255" s="9" customFormat="1" ht="26" x14ac:dyDescent="0.3">
      <c r="A70" s="24">
        <v>56</v>
      </c>
      <c r="B70" s="64" t="s">
        <v>463</v>
      </c>
      <c r="C70" s="25" t="s">
        <v>460</v>
      </c>
      <c r="D70" s="34" t="s">
        <v>467</v>
      </c>
      <c r="E70" s="35" t="s">
        <v>468</v>
      </c>
      <c r="F70" s="28">
        <v>1</v>
      </c>
      <c r="G70" s="29" t="s">
        <v>463</v>
      </c>
      <c r="H70" s="25">
        <v>1</v>
      </c>
      <c r="I70" s="25" t="s">
        <v>469</v>
      </c>
      <c r="J70" s="25">
        <v>3</v>
      </c>
      <c r="K70" s="25" t="s">
        <v>470</v>
      </c>
      <c r="L70" s="34" t="s">
        <v>470</v>
      </c>
      <c r="M70" s="25" t="s">
        <v>471</v>
      </c>
      <c r="N70" s="25"/>
      <c r="O70" s="25" t="s">
        <v>472</v>
      </c>
      <c r="P70" s="25" t="s">
        <v>473</v>
      </c>
      <c r="Q70" s="58"/>
      <c r="R70" s="65"/>
      <c r="S70" s="65"/>
      <c r="T70" s="25" t="s">
        <v>474</v>
      </c>
      <c r="U70" s="25" t="s">
        <v>475</v>
      </c>
      <c r="V70" s="27" t="s">
        <v>382</v>
      </c>
      <c r="W70" s="66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</row>
    <row r="71" spans="1:255" ht="27" customHeight="1" x14ac:dyDescent="0.3">
      <c r="A71" s="24">
        <v>57</v>
      </c>
      <c r="B71" s="25" t="s">
        <v>476</v>
      </c>
      <c r="C71" s="25" t="s">
        <v>460</v>
      </c>
      <c r="D71" s="34" t="s">
        <v>477</v>
      </c>
      <c r="E71" s="35" t="s">
        <v>478</v>
      </c>
      <c r="F71" s="28">
        <v>1</v>
      </c>
      <c r="G71" s="25" t="s">
        <v>476</v>
      </c>
      <c r="H71" s="25">
        <v>1</v>
      </c>
      <c r="I71" s="25" t="s">
        <v>469</v>
      </c>
      <c r="J71" s="25">
        <v>3</v>
      </c>
      <c r="K71" s="25" t="s">
        <v>470</v>
      </c>
      <c r="L71" s="34" t="s">
        <v>470</v>
      </c>
      <c r="M71" s="25" t="s">
        <v>471</v>
      </c>
      <c r="N71" s="25"/>
      <c r="O71" s="25" t="s">
        <v>474</v>
      </c>
      <c r="P71" s="25" t="s">
        <v>473</v>
      </c>
      <c r="Q71" s="58"/>
      <c r="R71" s="65"/>
      <c r="S71" s="65"/>
      <c r="T71" s="25" t="s">
        <v>472</v>
      </c>
      <c r="U71" s="25" t="s">
        <v>473</v>
      </c>
      <c r="V71" s="27" t="s">
        <v>382</v>
      </c>
      <c r="W71" s="66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</row>
    <row r="72" spans="1:255" ht="23.25" customHeight="1" x14ac:dyDescent="0.3">
      <c r="A72" s="24">
        <v>58</v>
      </c>
      <c r="B72" s="64" t="s">
        <v>479</v>
      </c>
      <c r="C72" s="64" t="s">
        <v>302</v>
      </c>
      <c r="D72" s="34" t="s">
        <v>480</v>
      </c>
      <c r="E72" s="35" t="s">
        <v>481</v>
      </c>
      <c r="F72" s="28">
        <v>1</v>
      </c>
      <c r="G72" s="64" t="s">
        <v>479</v>
      </c>
      <c r="H72" s="25">
        <v>2</v>
      </c>
      <c r="I72" s="25"/>
      <c r="J72" s="25"/>
      <c r="K72" s="25"/>
      <c r="L72" s="35" t="s">
        <v>482</v>
      </c>
      <c r="M72" s="25"/>
      <c r="N72" s="25"/>
      <c r="O72" s="25"/>
      <c r="P72" s="25"/>
      <c r="Q72" s="58"/>
      <c r="R72" s="65"/>
      <c r="S72" s="65"/>
      <c r="T72" s="25"/>
      <c r="U72" s="25"/>
      <c r="V72" s="27" t="s">
        <v>382</v>
      </c>
      <c r="W72" s="66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</row>
  </sheetData>
  <mergeCells count="21">
    <mergeCell ref="A29:A32"/>
    <mergeCell ref="G29:G32"/>
    <mergeCell ref="H29:H32"/>
    <mergeCell ref="V29:V32"/>
    <mergeCell ref="A22:A24"/>
    <mergeCell ref="G22:G24"/>
    <mergeCell ref="H22:H24"/>
    <mergeCell ref="V22:V24"/>
    <mergeCell ref="A27:A28"/>
    <mergeCell ref="G27:G28"/>
    <mergeCell ref="H27:H28"/>
    <mergeCell ref="V27:V28"/>
    <mergeCell ref="A1:C1"/>
    <mergeCell ref="A2:V2"/>
    <mergeCell ref="A15:A16"/>
    <mergeCell ref="G15:G16"/>
    <mergeCell ref="H15:H16"/>
    <mergeCell ref="A19:A21"/>
    <mergeCell ref="G19:G21"/>
    <mergeCell ref="H19:H21"/>
    <mergeCell ref="V19:V21"/>
  </mergeCells>
  <phoneticPr fontId="3" type="noConversion"/>
  <printOptions horizontalCentered="1"/>
  <pageMargins left="0.47244094488188981" right="0.35433070866141736" top="0.86614173228346458" bottom="0.86614173228346458" header="0.39370078740157483" footer="0.39370078740157483"/>
  <pageSetup paperSize="9" scale="84" orientation="portrait" r:id="rId1"/>
  <headerFooter alignWithMargins="0"/>
  <rowBreaks count="2" manualBreakCount="2">
    <brk id="28" max="21" man="1"/>
    <brk id="55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4"/>
  <sheetViews>
    <sheetView view="pageBreakPreview" zoomScaleNormal="100" zoomScaleSheetLayoutView="100" workbookViewId="0">
      <selection activeCell="F6" sqref="F6"/>
    </sheetView>
  </sheetViews>
  <sheetFormatPr defaultColWidth="9" defaultRowHeight="13" x14ac:dyDescent="0.3"/>
  <cols>
    <col min="1" max="1" width="3.5" style="87" customWidth="1"/>
    <col min="2" max="2" width="4.33203125" style="87" hidden="1" customWidth="1"/>
    <col min="3" max="3" width="7.33203125" style="87" customWidth="1"/>
    <col min="4" max="4" width="8.5" style="87" customWidth="1"/>
    <col min="5" max="5" width="16.08203125" style="84" customWidth="1"/>
    <col min="6" max="6" width="4.33203125" style="84" customWidth="1"/>
    <col min="7" max="7" width="5" style="87" customWidth="1"/>
    <col min="8" max="8" width="3.5" style="87" hidden="1" customWidth="1"/>
    <col min="9" max="9" width="13.83203125" style="88" customWidth="1"/>
    <col min="10" max="10" width="7.5" style="87" customWidth="1"/>
    <col min="11" max="11" width="4.83203125" style="87" hidden="1" customWidth="1"/>
    <col min="12" max="12" width="23.33203125" style="84" customWidth="1"/>
    <col min="13" max="13" width="18" style="84" hidden="1" customWidth="1"/>
    <col min="14" max="14" width="2.83203125" style="86" customWidth="1"/>
    <col min="15" max="15" width="2.75" style="84" hidden="1" customWidth="1"/>
    <col min="16" max="20" width="4.58203125" style="85" hidden="1" customWidth="1"/>
    <col min="21" max="21" width="4.58203125" style="84" hidden="1" customWidth="1"/>
    <col min="22" max="22" width="6.33203125" style="84" hidden="1" customWidth="1"/>
    <col min="23" max="23" width="4.58203125" style="84" hidden="1" customWidth="1"/>
    <col min="24" max="24" width="4.58203125" style="84" customWidth="1"/>
    <col min="25" max="16384" width="9" style="84"/>
  </cols>
  <sheetData>
    <row r="1" spans="1:22" ht="23.25" customHeight="1" x14ac:dyDescent="0.3">
      <c r="A1" s="133" t="s">
        <v>1008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22" ht="23.25" customHeight="1" x14ac:dyDescent="0.3">
      <c r="A2" s="102" t="s">
        <v>1007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22" ht="36" customHeight="1" x14ac:dyDescent="0.3">
      <c r="A3" s="101" t="s">
        <v>1006</v>
      </c>
      <c r="B3" s="101" t="s">
        <v>514</v>
      </c>
      <c r="C3" s="101" t="s">
        <v>1005</v>
      </c>
      <c r="D3" s="101" t="s">
        <v>512</v>
      </c>
      <c r="E3" s="101" t="s">
        <v>1004</v>
      </c>
      <c r="F3" s="101" t="s">
        <v>1003</v>
      </c>
      <c r="G3" s="101" t="s">
        <v>1002</v>
      </c>
      <c r="H3" s="101" t="s">
        <v>11</v>
      </c>
      <c r="I3" s="101" t="s">
        <v>508</v>
      </c>
      <c r="J3" s="101" t="s">
        <v>1001</v>
      </c>
      <c r="K3" s="101" t="s">
        <v>1000</v>
      </c>
      <c r="L3" s="131" t="s">
        <v>505</v>
      </c>
      <c r="M3" s="101" t="s">
        <v>999</v>
      </c>
      <c r="P3" s="85" t="s">
        <v>998</v>
      </c>
      <c r="Q3" s="85" t="s">
        <v>997</v>
      </c>
      <c r="S3" s="85" t="s">
        <v>998</v>
      </c>
      <c r="T3" s="85" t="s">
        <v>997</v>
      </c>
    </row>
    <row r="4" spans="1:22" ht="31.5" customHeight="1" x14ac:dyDescent="0.3">
      <c r="A4" s="95">
        <v>1</v>
      </c>
      <c r="B4" s="98" t="s">
        <v>996</v>
      </c>
      <c r="C4" s="98" t="s">
        <v>503</v>
      </c>
      <c r="D4" s="98" t="s">
        <v>995</v>
      </c>
      <c r="E4" s="99" t="s">
        <v>994</v>
      </c>
      <c r="F4" s="95">
        <v>1</v>
      </c>
      <c r="G4" s="98" t="s">
        <v>993</v>
      </c>
      <c r="H4" s="98"/>
      <c r="I4" s="99" t="s">
        <v>992</v>
      </c>
      <c r="J4" s="98" t="s">
        <v>991</v>
      </c>
      <c r="K4" s="98" t="s">
        <v>990</v>
      </c>
      <c r="L4" s="99" t="s">
        <v>989</v>
      </c>
      <c r="M4" s="99"/>
      <c r="N4" s="86">
        <v>1</v>
      </c>
      <c r="P4" s="85">
        <v>20.48</v>
      </c>
      <c r="Q4" s="85">
        <v>22.24</v>
      </c>
      <c r="S4" s="85">
        <v>5.36</v>
      </c>
      <c r="T4" s="85">
        <v>7.2</v>
      </c>
    </row>
    <row r="5" spans="1:22" s="92" customFormat="1" ht="54" customHeight="1" x14ac:dyDescent="0.3">
      <c r="A5" s="95">
        <f>A4+1</f>
        <v>2</v>
      </c>
      <c r="B5" s="95" t="s">
        <v>966</v>
      </c>
      <c r="C5" s="95" t="s">
        <v>495</v>
      </c>
      <c r="D5" s="95" t="s">
        <v>988</v>
      </c>
      <c r="E5" s="94" t="s">
        <v>987</v>
      </c>
      <c r="F5" s="95">
        <v>1</v>
      </c>
      <c r="G5" s="95" t="s">
        <v>318</v>
      </c>
      <c r="H5" s="95"/>
      <c r="I5" s="94" t="s">
        <v>986</v>
      </c>
      <c r="J5" s="95" t="s">
        <v>985</v>
      </c>
      <c r="K5" s="95">
        <v>3438</v>
      </c>
      <c r="L5" s="94" t="s">
        <v>984</v>
      </c>
      <c r="M5" s="97" t="s">
        <v>488</v>
      </c>
      <c r="N5" s="93">
        <v>3</v>
      </c>
      <c r="P5" s="85">
        <v>19.260000000000002</v>
      </c>
      <c r="Q5" s="85">
        <v>20.54</v>
      </c>
      <c r="R5" s="85"/>
      <c r="S5" s="85">
        <v>9.2799999999999994</v>
      </c>
      <c r="T5" s="85">
        <v>10.55</v>
      </c>
    </row>
    <row r="6" spans="1:22" s="92" customFormat="1" ht="47.25" customHeight="1" x14ac:dyDescent="0.3">
      <c r="A6" s="95">
        <f>A5+1</f>
        <v>3</v>
      </c>
      <c r="B6" s="95" t="s">
        <v>966</v>
      </c>
      <c r="C6" s="95" t="s">
        <v>503</v>
      </c>
      <c r="D6" s="95" t="s">
        <v>983</v>
      </c>
      <c r="E6" s="94" t="s">
        <v>982</v>
      </c>
      <c r="F6" s="95">
        <v>1</v>
      </c>
      <c r="G6" s="95" t="s">
        <v>318</v>
      </c>
      <c r="H6" s="95"/>
      <c r="I6" s="94" t="s">
        <v>981</v>
      </c>
      <c r="J6" s="95" t="s">
        <v>980</v>
      </c>
      <c r="K6" s="95">
        <v>2212</v>
      </c>
      <c r="L6" s="94" t="s">
        <v>979</v>
      </c>
      <c r="M6" s="94" t="s">
        <v>488</v>
      </c>
      <c r="N6" s="93">
        <v>3</v>
      </c>
      <c r="P6" s="85">
        <v>19.149999999999999</v>
      </c>
      <c r="Q6" s="85">
        <v>20.28</v>
      </c>
      <c r="R6" s="85"/>
      <c r="S6" s="85">
        <v>6.52</v>
      </c>
      <c r="T6" s="85">
        <v>8</v>
      </c>
    </row>
    <row r="7" spans="1:22" s="92" customFormat="1" ht="42" customHeight="1" x14ac:dyDescent="0.3">
      <c r="A7" s="95">
        <f>A6+1</f>
        <v>4</v>
      </c>
      <c r="B7" s="95" t="s">
        <v>978</v>
      </c>
      <c r="C7" s="95" t="s">
        <v>495</v>
      </c>
      <c r="D7" s="95" t="s">
        <v>977</v>
      </c>
      <c r="E7" s="97" t="s">
        <v>973</v>
      </c>
      <c r="F7" s="95">
        <v>1</v>
      </c>
      <c r="G7" s="95" t="s">
        <v>318</v>
      </c>
      <c r="H7" s="95"/>
      <c r="I7" s="94" t="s">
        <v>971</v>
      </c>
      <c r="J7" s="95" t="s">
        <v>976</v>
      </c>
      <c r="K7" s="95">
        <v>4644</v>
      </c>
      <c r="L7" s="94" t="s">
        <v>975</v>
      </c>
      <c r="M7" s="94"/>
      <c r="N7" s="93">
        <v>2</v>
      </c>
      <c r="P7" s="85">
        <v>20.149999999999999</v>
      </c>
      <c r="Q7" s="85">
        <v>22.16</v>
      </c>
      <c r="R7" s="85"/>
      <c r="S7" s="85">
        <v>6.25</v>
      </c>
      <c r="T7" s="85">
        <v>8.16</v>
      </c>
    </row>
    <row r="8" spans="1:22" s="92" customFormat="1" ht="38.25" customHeight="1" x14ac:dyDescent="0.3">
      <c r="A8" s="95">
        <f>A7+1</f>
        <v>5</v>
      </c>
      <c r="B8" s="95" t="s">
        <v>966</v>
      </c>
      <c r="C8" s="95" t="s">
        <v>495</v>
      </c>
      <c r="D8" s="95" t="s">
        <v>974</v>
      </c>
      <c r="E8" s="97" t="s">
        <v>973</v>
      </c>
      <c r="F8" s="95">
        <v>1</v>
      </c>
      <c r="G8" s="106" t="s">
        <v>972</v>
      </c>
      <c r="H8" s="95"/>
      <c r="I8" s="94" t="s">
        <v>971</v>
      </c>
      <c r="J8" s="130" t="s">
        <v>970</v>
      </c>
      <c r="K8" s="129">
        <v>3704</v>
      </c>
      <c r="L8" s="128" t="s">
        <v>969</v>
      </c>
      <c r="M8" s="94"/>
      <c r="N8" s="93">
        <v>1</v>
      </c>
      <c r="P8" s="85">
        <v>16.41</v>
      </c>
      <c r="Q8" s="85">
        <v>18.579999999999998</v>
      </c>
      <c r="R8" s="85"/>
      <c r="S8" s="85">
        <v>19.420000000000002</v>
      </c>
      <c r="T8" s="85">
        <v>21.47</v>
      </c>
    </row>
    <row r="9" spans="1:22" s="92" customFormat="1" ht="42.75" customHeight="1" x14ac:dyDescent="0.3">
      <c r="A9" s="95">
        <f>A8+1</f>
        <v>6</v>
      </c>
      <c r="B9" s="95" t="s">
        <v>318</v>
      </c>
      <c r="C9" s="95" t="s">
        <v>638</v>
      </c>
      <c r="D9" s="95" t="s">
        <v>968</v>
      </c>
      <c r="E9" s="97" t="s">
        <v>967</v>
      </c>
      <c r="F9" s="95">
        <v>1</v>
      </c>
      <c r="G9" s="95" t="s">
        <v>966</v>
      </c>
      <c r="H9" s="95"/>
      <c r="I9" s="94" t="s">
        <v>965</v>
      </c>
      <c r="J9" s="95" t="s">
        <v>964</v>
      </c>
      <c r="K9" s="95">
        <v>3966</v>
      </c>
      <c r="L9" s="94" t="s">
        <v>963</v>
      </c>
      <c r="M9" s="94" t="s">
        <v>748</v>
      </c>
      <c r="N9" s="93">
        <v>3</v>
      </c>
      <c r="P9" s="85">
        <v>21.01</v>
      </c>
      <c r="Q9" s="85">
        <v>22.37</v>
      </c>
      <c r="R9" s="85"/>
      <c r="S9" s="85">
        <v>8.35</v>
      </c>
      <c r="T9" s="85">
        <v>10.17</v>
      </c>
    </row>
    <row r="10" spans="1:22" s="92" customFormat="1" ht="44.25" customHeight="1" x14ac:dyDescent="0.3">
      <c r="A10" s="95">
        <f>A9+1</f>
        <v>7</v>
      </c>
      <c r="B10" s="95"/>
      <c r="C10" s="104" t="s">
        <v>495</v>
      </c>
      <c r="D10" s="104" t="s">
        <v>962</v>
      </c>
      <c r="E10" s="107" t="s">
        <v>961</v>
      </c>
      <c r="F10" s="95">
        <v>1</v>
      </c>
      <c r="G10" s="95" t="s">
        <v>529</v>
      </c>
      <c r="H10" s="95">
        <v>1</v>
      </c>
      <c r="I10" s="94" t="s">
        <v>933</v>
      </c>
      <c r="J10" s="95" t="s">
        <v>960</v>
      </c>
      <c r="K10" s="95">
        <v>2636</v>
      </c>
      <c r="L10" s="94" t="s">
        <v>959</v>
      </c>
      <c r="M10" s="94"/>
      <c r="N10" s="93">
        <v>1</v>
      </c>
      <c r="P10" s="85">
        <v>19</v>
      </c>
      <c r="Q10" s="85">
        <v>23.55</v>
      </c>
      <c r="R10" s="85"/>
      <c r="S10" s="85">
        <v>7</v>
      </c>
      <c r="T10" s="85">
        <v>11.55</v>
      </c>
    </row>
    <row r="11" spans="1:22" s="92" customFormat="1" ht="32.25" customHeight="1" x14ac:dyDescent="0.3">
      <c r="A11" s="95">
        <f>A10+1</f>
        <v>8</v>
      </c>
      <c r="B11" s="95"/>
      <c r="C11" s="104" t="s">
        <v>495</v>
      </c>
      <c r="D11" s="104" t="s">
        <v>958</v>
      </c>
      <c r="E11" s="107" t="s">
        <v>957</v>
      </c>
      <c r="F11" s="95">
        <v>1</v>
      </c>
      <c r="G11" s="95" t="s">
        <v>956</v>
      </c>
      <c r="H11" s="95">
        <v>1</v>
      </c>
      <c r="I11" s="94" t="s">
        <v>951</v>
      </c>
      <c r="J11" s="95" t="s">
        <v>955</v>
      </c>
      <c r="K11" s="95">
        <v>2636</v>
      </c>
      <c r="L11" s="94" t="s">
        <v>954</v>
      </c>
      <c r="M11" s="94"/>
      <c r="N11" s="93">
        <v>1</v>
      </c>
      <c r="P11" s="85">
        <v>19</v>
      </c>
      <c r="Q11" s="85">
        <v>23.48</v>
      </c>
      <c r="R11" s="85"/>
      <c r="S11" s="85">
        <v>7</v>
      </c>
      <c r="T11" s="85">
        <v>11.55</v>
      </c>
    </row>
    <row r="12" spans="1:22" ht="53.5" x14ac:dyDescent="0.3">
      <c r="A12" s="95">
        <f>A11+1</f>
        <v>9</v>
      </c>
      <c r="B12" s="105" t="s">
        <v>811</v>
      </c>
      <c r="C12" s="104" t="s">
        <v>495</v>
      </c>
      <c r="D12" s="104" t="s">
        <v>953</v>
      </c>
      <c r="E12" s="107" t="s">
        <v>952</v>
      </c>
      <c r="F12" s="104">
        <v>1</v>
      </c>
      <c r="G12" s="104" t="s">
        <v>939</v>
      </c>
      <c r="H12" s="104"/>
      <c r="I12" s="94" t="s">
        <v>951</v>
      </c>
      <c r="J12" s="104" t="s">
        <v>950</v>
      </c>
      <c r="K12" s="104">
        <v>3860</v>
      </c>
      <c r="L12" s="94" t="s">
        <v>949</v>
      </c>
      <c r="M12" s="94"/>
      <c r="N12" s="86">
        <v>1</v>
      </c>
      <c r="P12" s="85">
        <v>22.1</v>
      </c>
      <c r="Q12" s="85">
        <v>23.11</v>
      </c>
      <c r="S12" s="85">
        <v>10.36</v>
      </c>
      <c r="T12" s="85">
        <v>11.4</v>
      </c>
    </row>
    <row r="13" spans="1:22" ht="40.5" customHeight="1" x14ac:dyDescent="0.3">
      <c r="A13" s="95">
        <f>A12+1</f>
        <v>10</v>
      </c>
      <c r="B13" s="105" t="s">
        <v>529</v>
      </c>
      <c r="C13" s="104" t="s">
        <v>948</v>
      </c>
      <c r="D13" s="104" t="s">
        <v>947</v>
      </c>
      <c r="E13" s="107" t="s">
        <v>946</v>
      </c>
      <c r="F13" s="104">
        <v>0.5</v>
      </c>
      <c r="G13" s="104" t="s">
        <v>945</v>
      </c>
      <c r="H13" s="104"/>
      <c r="I13" s="94" t="s">
        <v>944</v>
      </c>
      <c r="J13" s="104" t="s">
        <v>943</v>
      </c>
      <c r="K13" s="104">
        <v>4638</v>
      </c>
      <c r="L13" s="94" t="s">
        <v>942</v>
      </c>
      <c r="M13" s="94"/>
      <c r="N13" s="86">
        <v>2</v>
      </c>
      <c r="S13" s="85">
        <v>7.3</v>
      </c>
      <c r="T13" s="85">
        <v>8.08</v>
      </c>
    </row>
    <row r="14" spans="1:22" ht="52.5" customHeight="1" x14ac:dyDescent="0.3">
      <c r="A14" s="95">
        <f>A13+1</f>
        <v>11</v>
      </c>
      <c r="B14" s="105" t="s">
        <v>529</v>
      </c>
      <c r="C14" s="104" t="s">
        <v>856</v>
      </c>
      <c r="D14" s="104" t="s">
        <v>941</v>
      </c>
      <c r="E14" s="100" t="s">
        <v>940</v>
      </c>
      <c r="F14" s="104">
        <v>1</v>
      </c>
      <c r="G14" s="104" t="s">
        <v>939</v>
      </c>
      <c r="H14" s="104"/>
      <c r="I14" s="94" t="s">
        <v>938</v>
      </c>
      <c r="J14" s="104" t="s">
        <v>937</v>
      </c>
      <c r="K14" s="104">
        <v>4098</v>
      </c>
      <c r="L14" s="94" t="s">
        <v>936</v>
      </c>
      <c r="M14" s="94" t="s">
        <v>488</v>
      </c>
      <c r="N14" s="86">
        <v>3</v>
      </c>
      <c r="P14" s="85">
        <v>18.11</v>
      </c>
      <c r="Q14" s="85">
        <v>19.399999999999999</v>
      </c>
      <c r="S14" s="85">
        <v>9.18</v>
      </c>
      <c r="T14" s="85">
        <v>9.56</v>
      </c>
    </row>
    <row r="15" spans="1:22" s="92" customFormat="1" ht="54.75" customHeight="1" x14ac:dyDescent="0.3">
      <c r="A15" s="95">
        <f>A14+1</f>
        <v>12</v>
      </c>
      <c r="B15" s="95" t="s">
        <v>529</v>
      </c>
      <c r="C15" s="95" t="s">
        <v>860</v>
      </c>
      <c r="D15" s="95" t="s">
        <v>935</v>
      </c>
      <c r="E15" s="97" t="s">
        <v>934</v>
      </c>
      <c r="F15" s="95">
        <v>1</v>
      </c>
      <c r="G15" s="95" t="s">
        <v>529</v>
      </c>
      <c r="H15" s="95"/>
      <c r="I15" s="94" t="s">
        <v>933</v>
      </c>
      <c r="J15" s="95" t="s">
        <v>932</v>
      </c>
      <c r="K15" s="95">
        <v>4664</v>
      </c>
      <c r="L15" s="94" t="s">
        <v>931</v>
      </c>
      <c r="M15" s="94" t="s">
        <v>488</v>
      </c>
      <c r="N15" s="93">
        <v>4</v>
      </c>
      <c r="P15" s="85">
        <v>21.21</v>
      </c>
      <c r="Q15" s="85">
        <v>22.13</v>
      </c>
      <c r="R15" s="85"/>
      <c r="S15" s="85">
        <v>7.22</v>
      </c>
      <c r="T15" s="85">
        <v>8.1300000000000008</v>
      </c>
      <c r="V15" s="85" t="s">
        <v>930</v>
      </c>
    </row>
    <row r="16" spans="1:22" ht="54.75" customHeight="1" x14ac:dyDescent="0.3">
      <c r="A16" s="95">
        <f>A15+1</f>
        <v>13</v>
      </c>
      <c r="B16" s="98" t="s">
        <v>587</v>
      </c>
      <c r="C16" s="98" t="s">
        <v>610</v>
      </c>
      <c r="D16" s="98" t="s">
        <v>929</v>
      </c>
      <c r="E16" s="113" t="s">
        <v>928</v>
      </c>
      <c r="F16" s="95">
        <v>1</v>
      </c>
      <c r="G16" s="98" t="s">
        <v>587</v>
      </c>
      <c r="H16" s="98"/>
      <c r="I16" s="99" t="s">
        <v>882</v>
      </c>
      <c r="J16" s="104" t="s">
        <v>927</v>
      </c>
      <c r="K16" s="104">
        <v>4840</v>
      </c>
      <c r="L16" s="99" t="s">
        <v>926</v>
      </c>
      <c r="M16" s="94" t="s">
        <v>748</v>
      </c>
      <c r="N16" s="86">
        <v>4</v>
      </c>
      <c r="P16" s="85">
        <v>22.22</v>
      </c>
      <c r="Q16" s="85">
        <v>23.35</v>
      </c>
      <c r="S16" s="85">
        <v>8.57</v>
      </c>
      <c r="T16" s="85">
        <v>10.23</v>
      </c>
      <c r="V16" s="84" t="s">
        <v>925</v>
      </c>
    </row>
    <row r="17" spans="1:20" ht="41.25" customHeight="1" x14ac:dyDescent="0.3">
      <c r="A17" s="95">
        <f>A16+1</f>
        <v>14</v>
      </c>
      <c r="B17" s="98" t="s">
        <v>587</v>
      </c>
      <c r="C17" s="98" t="s">
        <v>610</v>
      </c>
      <c r="D17" s="98" t="s">
        <v>924</v>
      </c>
      <c r="E17" s="100" t="s">
        <v>923</v>
      </c>
      <c r="F17" s="95">
        <v>1</v>
      </c>
      <c r="G17" s="98" t="s">
        <v>587</v>
      </c>
      <c r="H17" s="98"/>
      <c r="I17" s="99" t="s">
        <v>882</v>
      </c>
      <c r="J17" s="104" t="s">
        <v>922</v>
      </c>
      <c r="K17" s="104">
        <v>5142</v>
      </c>
      <c r="L17" s="99" t="s">
        <v>921</v>
      </c>
      <c r="M17" s="94" t="s">
        <v>748</v>
      </c>
      <c r="N17" s="86">
        <v>4</v>
      </c>
      <c r="P17" s="85">
        <v>20.49</v>
      </c>
      <c r="Q17" s="85">
        <v>22.53</v>
      </c>
      <c r="S17" s="85">
        <v>7.16</v>
      </c>
      <c r="T17" s="85">
        <v>9.01</v>
      </c>
    </row>
    <row r="18" spans="1:20" s="92" customFormat="1" ht="33.75" customHeight="1" x14ac:dyDescent="0.3">
      <c r="A18" s="95">
        <f>A17+1</f>
        <v>15</v>
      </c>
      <c r="B18" s="95"/>
      <c r="C18" s="104" t="s">
        <v>695</v>
      </c>
      <c r="D18" s="95" t="s">
        <v>920</v>
      </c>
      <c r="E18" s="100" t="s">
        <v>919</v>
      </c>
      <c r="F18" s="95">
        <v>1</v>
      </c>
      <c r="G18" s="95" t="s">
        <v>671</v>
      </c>
      <c r="H18" s="95"/>
      <c r="I18" s="94" t="s">
        <v>918</v>
      </c>
      <c r="J18" s="95" t="s">
        <v>917</v>
      </c>
      <c r="K18" s="95">
        <v>4500</v>
      </c>
      <c r="L18" s="94" t="s">
        <v>916</v>
      </c>
      <c r="M18" s="94"/>
      <c r="N18" s="93">
        <v>2</v>
      </c>
      <c r="P18" s="85">
        <v>21.02</v>
      </c>
      <c r="Q18" s="85">
        <v>22.36</v>
      </c>
      <c r="R18" s="85"/>
      <c r="S18" s="85">
        <v>6.09</v>
      </c>
      <c r="T18" s="85">
        <v>7.26</v>
      </c>
    </row>
    <row r="19" spans="1:20" ht="39.75" customHeight="1" x14ac:dyDescent="0.3">
      <c r="A19" s="95">
        <f>A18+1</f>
        <v>16</v>
      </c>
      <c r="B19" s="104" t="s">
        <v>534</v>
      </c>
      <c r="C19" s="95" t="s">
        <v>860</v>
      </c>
      <c r="D19" s="104" t="s">
        <v>915</v>
      </c>
      <c r="E19" s="107" t="s">
        <v>914</v>
      </c>
      <c r="F19" s="104">
        <v>1</v>
      </c>
      <c r="G19" s="104" t="s">
        <v>894</v>
      </c>
      <c r="H19" s="104"/>
      <c r="I19" s="94" t="s">
        <v>897</v>
      </c>
      <c r="J19" s="104" t="s">
        <v>913</v>
      </c>
      <c r="K19" s="104">
        <v>4728</v>
      </c>
      <c r="L19" s="99" t="s">
        <v>912</v>
      </c>
      <c r="M19" s="99"/>
      <c r="N19" s="86">
        <v>2</v>
      </c>
      <c r="P19" s="85">
        <v>18.39</v>
      </c>
      <c r="Q19" s="85">
        <v>23.38</v>
      </c>
      <c r="S19" s="85">
        <v>6.21</v>
      </c>
      <c r="T19" s="85">
        <v>11.31</v>
      </c>
    </row>
    <row r="20" spans="1:20" s="92" customFormat="1" ht="30.75" customHeight="1" x14ac:dyDescent="0.3">
      <c r="A20" s="95">
        <f>A19+1</f>
        <v>17</v>
      </c>
      <c r="B20" s="98" t="s">
        <v>407</v>
      </c>
      <c r="C20" s="95" t="s">
        <v>860</v>
      </c>
      <c r="D20" s="104" t="s">
        <v>911</v>
      </c>
      <c r="E20" s="99" t="s">
        <v>910</v>
      </c>
      <c r="F20" s="123">
        <v>1</v>
      </c>
      <c r="G20" s="98" t="s">
        <v>407</v>
      </c>
      <c r="H20" s="95">
        <v>1</v>
      </c>
      <c r="I20" s="94" t="s">
        <v>882</v>
      </c>
      <c r="J20" s="98" t="s">
        <v>909</v>
      </c>
      <c r="K20" s="98" t="s">
        <v>908</v>
      </c>
      <c r="L20" s="99" t="s">
        <v>865</v>
      </c>
      <c r="M20" s="99"/>
      <c r="N20" s="93">
        <v>1</v>
      </c>
      <c r="O20" s="127"/>
      <c r="P20" s="85">
        <v>19.43</v>
      </c>
      <c r="Q20" s="85">
        <v>23.39</v>
      </c>
      <c r="R20" s="85"/>
      <c r="S20" s="85">
        <v>6.08</v>
      </c>
      <c r="T20" s="85">
        <v>10.130000000000001</v>
      </c>
    </row>
    <row r="21" spans="1:20" s="92" customFormat="1" ht="29.25" customHeight="1" x14ac:dyDescent="0.3">
      <c r="A21" s="95">
        <f>A20+1</f>
        <v>18</v>
      </c>
      <c r="B21" s="98" t="s">
        <v>407</v>
      </c>
      <c r="C21" s="95" t="s">
        <v>610</v>
      </c>
      <c r="D21" s="95" t="s">
        <v>907</v>
      </c>
      <c r="E21" s="99" t="s">
        <v>906</v>
      </c>
      <c r="F21" s="95">
        <v>1</v>
      </c>
      <c r="G21" s="98" t="s">
        <v>407</v>
      </c>
      <c r="H21" s="95">
        <v>1</v>
      </c>
      <c r="I21" s="94" t="s">
        <v>882</v>
      </c>
      <c r="J21" s="98" t="s">
        <v>905</v>
      </c>
      <c r="K21" s="98" t="s">
        <v>904</v>
      </c>
      <c r="L21" s="99" t="s">
        <v>865</v>
      </c>
      <c r="M21" s="99"/>
      <c r="N21" s="93">
        <v>1</v>
      </c>
      <c r="O21" s="127"/>
      <c r="P21" s="85">
        <v>20.02</v>
      </c>
      <c r="Q21" s="85">
        <v>22.52</v>
      </c>
      <c r="R21" s="85"/>
      <c r="S21" s="85">
        <v>6.58</v>
      </c>
      <c r="T21" s="85">
        <v>9.56</v>
      </c>
    </row>
    <row r="22" spans="1:20" ht="56.25" customHeight="1" x14ac:dyDescent="0.3">
      <c r="A22" s="95">
        <f>A21+1</f>
        <v>19</v>
      </c>
      <c r="B22" s="104" t="s">
        <v>407</v>
      </c>
      <c r="C22" s="104" t="s">
        <v>610</v>
      </c>
      <c r="D22" s="104" t="s">
        <v>903</v>
      </c>
      <c r="E22" s="107" t="s">
        <v>902</v>
      </c>
      <c r="F22" s="104">
        <v>1</v>
      </c>
      <c r="G22" s="104" t="s">
        <v>194</v>
      </c>
      <c r="H22" s="104"/>
      <c r="I22" s="99" t="s">
        <v>882</v>
      </c>
      <c r="J22" s="104" t="s">
        <v>901</v>
      </c>
      <c r="K22" s="104">
        <v>4726</v>
      </c>
      <c r="L22" s="94" t="s">
        <v>900</v>
      </c>
      <c r="M22" s="94" t="s">
        <v>748</v>
      </c>
      <c r="N22" s="86">
        <v>4</v>
      </c>
      <c r="P22" s="85">
        <v>21.25</v>
      </c>
      <c r="Q22" s="85">
        <v>22.29</v>
      </c>
      <c r="S22" s="85">
        <v>6.48</v>
      </c>
      <c r="T22" s="85">
        <v>7.56</v>
      </c>
    </row>
    <row r="23" spans="1:20" ht="30.75" customHeight="1" x14ac:dyDescent="0.3">
      <c r="A23" s="95">
        <f>A22+1</f>
        <v>20</v>
      </c>
      <c r="B23" s="104" t="s">
        <v>407</v>
      </c>
      <c r="C23" s="95" t="s">
        <v>610</v>
      </c>
      <c r="D23" s="95" t="s">
        <v>899</v>
      </c>
      <c r="E23" s="113" t="s">
        <v>898</v>
      </c>
      <c r="F23" s="104">
        <v>1</v>
      </c>
      <c r="G23" s="104" t="s">
        <v>407</v>
      </c>
      <c r="H23" s="104">
        <v>1</v>
      </c>
      <c r="I23" s="94" t="s">
        <v>897</v>
      </c>
      <c r="J23" s="104" t="s">
        <v>896</v>
      </c>
      <c r="K23" s="104">
        <v>1302</v>
      </c>
      <c r="L23" s="99" t="s">
        <v>895</v>
      </c>
      <c r="M23" s="99"/>
      <c r="N23" s="86">
        <v>1</v>
      </c>
      <c r="P23" s="85">
        <v>18.45</v>
      </c>
      <c r="Q23" s="85">
        <v>22.59</v>
      </c>
      <c r="S23" s="85">
        <v>6.4</v>
      </c>
      <c r="T23" s="85">
        <v>11</v>
      </c>
    </row>
    <row r="24" spans="1:20" ht="30" customHeight="1" x14ac:dyDescent="0.3">
      <c r="A24" s="95">
        <f>A23+1</f>
        <v>21</v>
      </c>
      <c r="B24" s="104" t="s">
        <v>894</v>
      </c>
      <c r="C24" s="104" t="s">
        <v>132</v>
      </c>
      <c r="D24" s="104" t="s">
        <v>893</v>
      </c>
      <c r="E24" s="107" t="s">
        <v>892</v>
      </c>
      <c r="F24" s="104">
        <v>1</v>
      </c>
      <c r="G24" s="104" t="s">
        <v>407</v>
      </c>
      <c r="H24" s="104">
        <v>1</v>
      </c>
      <c r="I24" s="94" t="s">
        <v>891</v>
      </c>
      <c r="J24" s="104" t="s">
        <v>890</v>
      </c>
      <c r="K24" s="104">
        <v>1352</v>
      </c>
      <c r="L24" s="122" t="s">
        <v>889</v>
      </c>
      <c r="M24" s="99"/>
      <c r="N24" s="86">
        <v>2</v>
      </c>
      <c r="P24" s="85">
        <v>17.5</v>
      </c>
      <c r="Q24" s="85">
        <v>22.4</v>
      </c>
      <c r="S24" s="85">
        <v>7.1</v>
      </c>
      <c r="T24" s="85">
        <v>11.45</v>
      </c>
    </row>
    <row r="25" spans="1:20" ht="52.5" customHeight="1" x14ac:dyDescent="0.3">
      <c r="A25" s="95">
        <f>A24+1</f>
        <v>22</v>
      </c>
      <c r="B25" s="104"/>
      <c r="C25" s="104" t="s">
        <v>610</v>
      </c>
      <c r="D25" s="104" t="s">
        <v>888</v>
      </c>
      <c r="E25" s="107" t="s">
        <v>887</v>
      </c>
      <c r="F25" s="104">
        <v>1</v>
      </c>
      <c r="G25" s="104" t="s">
        <v>318</v>
      </c>
      <c r="H25" s="104"/>
      <c r="I25" s="94" t="s">
        <v>882</v>
      </c>
      <c r="J25" s="104" t="s">
        <v>886</v>
      </c>
      <c r="K25" s="104">
        <v>5394</v>
      </c>
      <c r="L25" s="94" t="s">
        <v>885</v>
      </c>
      <c r="M25" s="94"/>
      <c r="N25" s="86">
        <v>4</v>
      </c>
      <c r="P25" s="85">
        <v>19.3</v>
      </c>
      <c r="Q25" s="85">
        <v>22.5</v>
      </c>
      <c r="S25" s="85">
        <v>7.45</v>
      </c>
      <c r="T25" s="85">
        <v>10.57</v>
      </c>
    </row>
    <row r="26" spans="1:20" ht="69" customHeight="1" x14ac:dyDescent="0.3">
      <c r="A26" s="95">
        <f>A25+1</f>
        <v>23</v>
      </c>
      <c r="B26" s="104"/>
      <c r="C26" s="104" t="s">
        <v>610</v>
      </c>
      <c r="D26" s="104" t="s">
        <v>884</v>
      </c>
      <c r="E26" s="107" t="s">
        <v>883</v>
      </c>
      <c r="F26" s="104">
        <v>1</v>
      </c>
      <c r="G26" s="104" t="s">
        <v>318</v>
      </c>
      <c r="H26" s="104"/>
      <c r="I26" s="99" t="s">
        <v>882</v>
      </c>
      <c r="J26" s="104" t="s">
        <v>881</v>
      </c>
      <c r="K26" s="104">
        <v>5328</v>
      </c>
      <c r="L26" s="94" t="s">
        <v>880</v>
      </c>
      <c r="M26" s="94" t="s">
        <v>823</v>
      </c>
      <c r="N26" s="86">
        <v>4</v>
      </c>
      <c r="P26" s="85">
        <v>20.5</v>
      </c>
      <c r="Q26" s="85">
        <v>23.25</v>
      </c>
      <c r="S26" s="85">
        <v>7.1</v>
      </c>
      <c r="T26" s="85">
        <v>9.56</v>
      </c>
    </row>
    <row r="27" spans="1:20" s="124" customFormat="1" ht="52.5" customHeight="1" x14ac:dyDescent="0.3">
      <c r="A27" s="95">
        <f>A26+1</f>
        <v>24</v>
      </c>
      <c r="B27" s="104" t="s">
        <v>879</v>
      </c>
      <c r="C27" s="104" t="s">
        <v>610</v>
      </c>
      <c r="D27" s="95" t="s">
        <v>878</v>
      </c>
      <c r="E27" s="126" t="s">
        <v>877</v>
      </c>
      <c r="F27" s="104">
        <v>1</v>
      </c>
      <c r="G27" s="104" t="s">
        <v>224</v>
      </c>
      <c r="H27" s="104"/>
      <c r="I27" s="94" t="s">
        <v>876</v>
      </c>
      <c r="J27" s="95" t="s">
        <v>875</v>
      </c>
      <c r="K27" s="104">
        <v>4122</v>
      </c>
      <c r="L27" s="94" t="s">
        <v>874</v>
      </c>
      <c r="M27" s="94" t="s">
        <v>748</v>
      </c>
      <c r="N27" s="125">
        <v>3</v>
      </c>
      <c r="P27" s="85">
        <v>21.2</v>
      </c>
      <c r="Q27" s="85">
        <v>22.2</v>
      </c>
      <c r="R27" s="85"/>
      <c r="S27" s="85">
        <v>9.57</v>
      </c>
      <c r="T27" s="85">
        <v>10.52</v>
      </c>
    </row>
    <row r="28" spans="1:20" s="92" customFormat="1" ht="30" customHeight="1" x14ac:dyDescent="0.3">
      <c r="A28" s="95">
        <f>A27+1</f>
        <v>25</v>
      </c>
      <c r="B28" s="95" t="s">
        <v>111</v>
      </c>
      <c r="C28" s="95" t="s">
        <v>610</v>
      </c>
      <c r="D28" s="95" t="s">
        <v>873</v>
      </c>
      <c r="E28" s="94" t="s">
        <v>872</v>
      </c>
      <c r="F28" s="95">
        <v>1</v>
      </c>
      <c r="G28" s="95" t="s">
        <v>111</v>
      </c>
      <c r="H28" s="95">
        <v>1</v>
      </c>
      <c r="I28" s="94" t="s">
        <v>867</v>
      </c>
      <c r="J28" s="95" t="s">
        <v>871</v>
      </c>
      <c r="K28" s="95">
        <v>936</v>
      </c>
      <c r="L28" s="99" t="s">
        <v>865</v>
      </c>
      <c r="M28" s="99"/>
      <c r="N28" s="93">
        <v>1</v>
      </c>
      <c r="P28" s="85">
        <v>15.2</v>
      </c>
      <c r="Q28" s="85">
        <v>18.29</v>
      </c>
      <c r="R28" s="85"/>
      <c r="S28" s="85">
        <v>8.5</v>
      </c>
      <c r="T28" s="85">
        <v>11.24</v>
      </c>
    </row>
    <row r="29" spans="1:20" s="124" customFormat="1" ht="30" customHeight="1" x14ac:dyDescent="0.3">
      <c r="A29" s="95">
        <f>A28+1</f>
        <v>26</v>
      </c>
      <c r="B29" s="104" t="s">
        <v>868</v>
      </c>
      <c r="C29" s="104" t="s">
        <v>860</v>
      </c>
      <c r="D29" s="95" t="s">
        <v>870</v>
      </c>
      <c r="E29" s="126" t="s">
        <v>869</v>
      </c>
      <c r="F29" s="104">
        <v>1</v>
      </c>
      <c r="G29" s="104" t="s">
        <v>868</v>
      </c>
      <c r="H29" s="104">
        <v>1</v>
      </c>
      <c r="I29" s="94" t="s">
        <v>867</v>
      </c>
      <c r="J29" s="104" t="s">
        <v>866</v>
      </c>
      <c r="K29" s="104">
        <v>936</v>
      </c>
      <c r="L29" s="99" t="s">
        <v>865</v>
      </c>
      <c r="M29" s="99"/>
      <c r="N29" s="125">
        <v>1</v>
      </c>
      <c r="P29" s="85">
        <v>18.149999999999999</v>
      </c>
      <c r="Q29" s="85">
        <v>21.12</v>
      </c>
      <c r="R29" s="85"/>
      <c r="S29" s="85">
        <v>8.4499999999999993</v>
      </c>
      <c r="T29" s="85">
        <v>11.14</v>
      </c>
    </row>
    <row r="30" spans="1:20" s="124" customFormat="1" ht="30" customHeight="1" x14ac:dyDescent="0.3">
      <c r="A30" s="95">
        <f>A29+1</f>
        <v>27</v>
      </c>
      <c r="B30" s="104"/>
      <c r="C30" s="98" t="s">
        <v>610</v>
      </c>
      <c r="D30" s="98" t="s">
        <v>864</v>
      </c>
      <c r="E30" s="99" t="s">
        <v>863</v>
      </c>
      <c r="F30" s="95">
        <v>1</v>
      </c>
      <c r="G30" s="98" t="s">
        <v>594</v>
      </c>
      <c r="H30" s="104">
        <v>1</v>
      </c>
      <c r="I30" s="99" t="s">
        <v>751</v>
      </c>
      <c r="J30" s="98" t="s">
        <v>862</v>
      </c>
      <c r="K30" s="121">
        <v>2278</v>
      </c>
      <c r="L30" s="94" t="s">
        <v>861</v>
      </c>
      <c r="M30" s="99"/>
      <c r="N30" s="125">
        <v>1</v>
      </c>
      <c r="P30" s="85">
        <v>19</v>
      </c>
      <c r="Q30" s="85">
        <v>23.24</v>
      </c>
      <c r="R30" s="85"/>
      <c r="S30" s="85">
        <v>7</v>
      </c>
      <c r="T30" s="85">
        <v>11.26</v>
      </c>
    </row>
    <row r="31" spans="1:20" ht="52.5" customHeight="1" x14ac:dyDescent="0.3">
      <c r="A31" s="95">
        <f>A30+1</f>
        <v>28</v>
      </c>
      <c r="B31" s="104"/>
      <c r="C31" s="104" t="s">
        <v>860</v>
      </c>
      <c r="D31" s="104" t="s">
        <v>859</v>
      </c>
      <c r="E31" s="107" t="s">
        <v>858</v>
      </c>
      <c r="F31" s="104">
        <v>1</v>
      </c>
      <c r="G31" s="104" t="s">
        <v>65</v>
      </c>
      <c r="H31" s="104"/>
      <c r="I31" s="94" t="s">
        <v>751</v>
      </c>
      <c r="J31" s="104" t="s">
        <v>769</v>
      </c>
      <c r="K31" s="104">
        <v>4976</v>
      </c>
      <c r="L31" s="94" t="s">
        <v>857</v>
      </c>
      <c r="M31" s="94"/>
      <c r="N31" s="86">
        <v>2</v>
      </c>
      <c r="P31" s="85">
        <v>17.190000000000001</v>
      </c>
      <c r="Q31" s="85">
        <v>20.440000000000001</v>
      </c>
      <c r="S31" s="85">
        <v>6.49</v>
      </c>
      <c r="T31" s="85">
        <v>10.18</v>
      </c>
    </row>
    <row r="32" spans="1:20" ht="33" customHeight="1" x14ac:dyDescent="0.3">
      <c r="A32" s="95">
        <f>A31+1</f>
        <v>29</v>
      </c>
      <c r="B32" s="95" t="s">
        <v>822</v>
      </c>
      <c r="C32" s="104" t="s">
        <v>856</v>
      </c>
      <c r="D32" s="104" t="s">
        <v>855</v>
      </c>
      <c r="E32" s="103" t="s">
        <v>854</v>
      </c>
      <c r="F32" s="95">
        <v>1</v>
      </c>
      <c r="G32" s="95" t="s">
        <v>224</v>
      </c>
      <c r="H32" s="95"/>
      <c r="I32" s="99" t="s">
        <v>751</v>
      </c>
      <c r="J32" s="95" t="s">
        <v>853</v>
      </c>
      <c r="K32" s="95">
        <v>4376</v>
      </c>
      <c r="L32" s="94" t="s">
        <v>852</v>
      </c>
      <c r="M32" s="94"/>
      <c r="N32" s="86">
        <v>1</v>
      </c>
      <c r="P32" s="85">
        <v>20.3</v>
      </c>
      <c r="Q32" s="85">
        <v>23.16</v>
      </c>
      <c r="S32" s="85">
        <v>6.1</v>
      </c>
      <c r="T32" s="85">
        <v>9.2200000000000006</v>
      </c>
    </row>
    <row r="33" spans="1:25" ht="63" customHeight="1" x14ac:dyDescent="0.3">
      <c r="A33" s="95">
        <f>A32+1</f>
        <v>30</v>
      </c>
      <c r="B33" s="104"/>
      <c r="C33" s="104" t="s">
        <v>610</v>
      </c>
      <c r="D33" s="104" t="s">
        <v>851</v>
      </c>
      <c r="E33" s="107" t="s">
        <v>850</v>
      </c>
      <c r="F33" s="104">
        <v>1</v>
      </c>
      <c r="G33" s="104" t="s">
        <v>224</v>
      </c>
      <c r="H33" s="104"/>
      <c r="I33" s="94" t="s">
        <v>751</v>
      </c>
      <c r="J33" s="104" t="s">
        <v>849</v>
      </c>
      <c r="K33" s="104">
        <v>5371</v>
      </c>
      <c r="L33" s="94" t="s">
        <v>848</v>
      </c>
      <c r="M33" s="94" t="s">
        <v>847</v>
      </c>
      <c r="N33" s="86">
        <v>4</v>
      </c>
      <c r="P33" s="85">
        <v>17.420000000000002</v>
      </c>
      <c r="Q33" s="85">
        <v>20.09</v>
      </c>
      <c r="S33" s="85">
        <v>8.17</v>
      </c>
      <c r="T33" s="85">
        <v>10.41</v>
      </c>
      <c r="Y33" s="89"/>
    </row>
    <row r="34" spans="1:25" ht="69.75" customHeight="1" x14ac:dyDescent="0.3">
      <c r="A34" s="95">
        <f>A33+1</f>
        <v>31</v>
      </c>
      <c r="B34" s="98" t="s">
        <v>587</v>
      </c>
      <c r="C34" s="98" t="s">
        <v>610</v>
      </c>
      <c r="D34" s="98" t="s">
        <v>846</v>
      </c>
      <c r="E34" s="122" t="s">
        <v>845</v>
      </c>
      <c r="F34" s="95">
        <v>1</v>
      </c>
      <c r="G34" s="98" t="s">
        <v>594</v>
      </c>
      <c r="H34" s="98"/>
      <c r="I34" s="94" t="s">
        <v>751</v>
      </c>
      <c r="J34" s="98" t="s">
        <v>844</v>
      </c>
      <c r="K34" s="123">
        <v>4794</v>
      </c>
      <c r="L34" s="99" t="s">
        <v>843</v>
      </c>
      <c r="M34" s="94" t="s">
        <v>823</v>
      </c>
      <c r="N34" s="86">
        <v>4</v>
      </c>
      <c r="P34" s="85">
        <v>21.16</v>
      </c>
      <c r="Q34" s="85">
        <v>23.2</v>
      </c>
      <c r="S34" s="85">
        <v>6.02</v>
      </c>
      <c r="T34" s="85">
        <v>8.16</v>
      </c>
    </row>
    <row r="35" spans="1:25" ht="31.5" customHeight="1" x14ac:dyDescent="0.3">
      <c r="A35" s="95">
        <f>A34+1</f>
        <v>32</v>
      </c>
      <c r="B35" s="98" t="s">
        <v>811</v>
      </c>
      <c r="C35" s="98" t="s">
        <v>610</v>
      </c>
      <c r="D35" s="98" t="s">
        <v>842</v>
      </c>
      <c r="E35" s="122" t="s">
        <v>841</v>
      </c>
      <c r="F35" s="95">
        <v>1</v>
      </c>
      <c r="G35" s="98" t="s">
        <v>587</v>
      </c>
      <c r="H35" s="98"/>
      <c r="I35" s="94" t="s">
        <v>751</v>
      </c>
      <c r="J35" s="104" t="s">
        <v>840</v>
      </c>
      <c r="K35" s="104">
        <v>5118</v>
      </c>
      <c r="L35" s="99" t="s">
        <v>839</v>
      </c>
      <c r="M35" s="99"/>
      <c r="N35" s="86">
        <v>2</v>
      </c>
      <c r="P35" s="85">
        <v>22.08</v>
      </c>
      <c r="Q35" s="85">
        <v>23.2</v>
      </c>
      <c r="S35" s="85">
        <v>9.56</v>
      </c>
      <c r="T35" s="85">
        <v>11.22</v>
      </c>
    </row>
    <row r="36" spans="1:25" ht="61.5" customHeight="1" x14ac:dyDescent="0.3">
      <c r="A36" s="95">
        <f>A35+1</f>
        <v>33</v>
      </c>
      <c r="B36" s="104"/>
      <c r="C36" s="104" t="s">
        <v>610</v>
      </c>
      <c r="D36" s="104" t="s">
        <v>838</v>
      </c>
      <c r="E36" s="107" t="s">
        <v>837</v>
      </c>
      <c r="F36" s="104">
        <v>1</v>
      </c>
      <c r="G36" s="104" t="s">
        <v>194</v>
      </c>
      <c r="H36" s="104"/>
      <c r="I36" s="94" t="s">
        <v>751</v>
      </c>
      <c r="J36" s="104" t="s">
        <v>836</v>
      </c>
      <c r="K36" s="104">
        <v>4958</v>
      </c>
      <c r="L36" s="94" t="s">
        <v>835</v>
      </c>
      <c r="M36" s="94" t="s">
        <v>834</v>
      </c>
      <c r="N36" s="86">
        <v>4</v>
      </c>
      <c r="P36" s="85">
        <v>21.33</v>
      </c>
      <c r="Q36" s="85">
        <v>22.28</v>
      </c>
      <c r="S36" s="85">
        <v>7.4</v>
      </c>
      <c r="T36" s="85">
        <v>8.3800000000000008</v>
      </c>
    </row>
    <row r="37" spans="1:25" ht="40.5" customHeight="1" x14ac:dyDescent="0.3">
      <c r="A37" s="95">
        <f>A36+1</f>
        <v>34</v>
      </c>
      <c r="B37" s="104"/>
      <c r="C37" s="104" t="s">
        <v>610</v>
      </c>
      <c r="D37" s="104" t="s">
        <v>833</v>
      </c>
      <c r="E37" s="103" t="s">
        <v>832</v>
      </c>
      <c r="F37" s="104">
        <v>1</v>
      </c>
      <c r="G37" s="104" t="s">
        <v>587</v>
      </c>
      <c r="H37" s="104">
        <v>1</v>
      </c>
      <c r="I37" s="97" t="s">
        <v>831</v>
      </c>
      <c r="J37" s="105" t="s">
        <v>830</v>
      </c>
      <c r="K37" s="104">
        <v>980</v>
      </c>
      <c r="L37" s="94" t="s">
        <v>829</v>
      </c>
      <c r="M37" s="94"/>
      <c r="N37" s="86">
        <v>3</v>
      </c>
      <c r="P37" s="85">
        <v>21</v>
      </c>
      <c r="Q37" s="85">
        <v>23.01</v>
      </c>
      <c r="S37" s="85">
        <v>7.22</v>
      </c>
      <c r="T37" s="85">
        <v>9.26</v>
      </c>
    </row>
    <row r="38" spans="1:25" s="92" customFormat="1" ht="51" customHeight="1" x14ac:dyDescent="0.3">
      <c r="A38" s="95">
        <f>A37+1</f>
        <v>35</v>
      </c>
      <c r="B38" s="95" t="s">
        <v>346</v>
      </c>
      <c r="C38" s="98" t="s">
        <v>610</v>
      </c>
      <c r="D38" s="98" t="s">
        <v>828</v>
      </c>
      <c r="E38" s="99" t="s">
        <v>827</v>
      </c>
      <c r="F38" s="121">
        <v>1</v>
      </c>
      <c r="G38" s="106" t="s">
        <v>346</v>
      </c>
      <c r="H38" s="95"/>
      <c r="I38" s="94" t="s">
        <v>826</v>
      </c>
      <c r="J38" s="98" t="s">
        <v>825</v>
      </c>
      <c r="K38" s="123">
        <v>3476</v>
      </c>
      <c r="L38" s="99" t="s">
        <v>824</v>
      </c>
      <c r="M38" s="94" t="s">
        <v>823</v>
      </c>
      <c r="N38" s="93">
        <v>3</v>
      </c>
      <c r="P38" s="85">
        <v>21</v>
      </c>
      <c r="Q38" s="85">
        <v>22.3</v>
      </c>
      <c r="R38" s="85"/>
      <c r="S38" s="85">
        <v>6.48</v>
      </c>
      <c r="T38" s="85">
        <v>8.16</v>
      </c>
    </row>
    <row r="39" spans="1:25" ht="33.75" customHeight="1" x14ac:dyDescent="0.3">
      <c r="A39" s="95">
        <f>A38+1</f>
        <v>36</v>
      </c>
      <c r="B39" s="95" t="s">
        <v>822</v>
      </c>
      <c r="C39" s="104" t="s">
        <v>610</v>
      </c>
      <c r="D39" s="104" t="s">
        <v>821</v>
      </c>
      <c r="E39" s="100" t="s">
        <v>820</v>
      </c>
      <c r="F39" s="95">
        <v>1</v>
      </c>
      <c r="G39" s="95" t="s">
        <v>346</v>
      </c>
      <c r="H39" s="95"/>
      <c r="I39" s="94" t="s">
        <v>819</v>
      </c>
      <c r="J39" s="95" t="s">
        <v>818</v>
      </c>
      <c r="K39" s="95">
        <v>3745</v>
      </c>
      <c r="L39" s="94" t="s">
        <v>817</v>
      </c>
      <c r="M39" s="94"/>
      <c r="N39" s="86">
        <v>1</v>
      </c>
      <c r="P39" s="85">
        <v>20.399999999999999</v>
      </c>
      <c r="Q39" s="85">
        <v>23.03</v>
      </c>
      <c r="S39" s="85">
        <v>6.45</v>
      </c>
      <c r="T39" s="85">
        <v>9.16</v>
      </c>
    </row>
    <row r="40" spans="1:25" s="92" customFormat="1" ht="54.75" customHeight="1" x14ac:dyDescent="0.3">
      <c r="A40" s="95">
        <f>A39+1</f>
        <v>37</v>
      </c>
      <c r="B40" s="95" t="s">
        <v>115</v>
      </c>
      <c r="C40" s="95" t="s">
        <v>610</v>
      </c>
      <c r="D40" s="95" t="s">
        <v>816</v>
      </c>
      <c r="E40" s="94" t="s">
        <v>815</v>
      </c>
      <c r="F40" s="95">
        <v>1</v>
      </c>
      <c r="G40" s="95" t="s">
        <v>115</v>
      </c>
      <c r="H40" s="95"/>
      <c r="I40" s="94" t="s">
        <v>751</v>
      </c>
      <c r="J40" s="95" t="s">
        <v>669</v>
      </c>
      <c r="K40" s="95">
        <v>4991</v>
      </c>
      <c r="L40" s="94" t="s">
        <v>814</v>
      </c>
      <c r="M40" s="94"/>
      <c r="N40" s="93">
        <v>2</v>
      </c>
      <c r="P40" s="85">
        <v>20.45</v>
      </c>
      <c r="Q40" s="85">
        <v>22.18</v>
      </c>
      <c r="R40" s="85"/>
      <c r="S40" s="85">
        <v>7.48</v>
      </c>
      <c r="T40" s="85">
        <v>9.1999999999999993</v>
      </c>
    </row>
    <row r="41" spans="1:25" ht="44.25" customHeight="1" x14ac:dyDescent="0.3">
      <c r="A41" s="95">
        <f>A40+1</f>
        <v>38</v>
      </c>
      <c r="B41" s="104"/>
      <c r="C41" s="104" t="s">
        <v>610</v>
      </c>
      <c r="D41" s="104" t="s">
        <v>813</v>
      </c>
      <c r="E41" s="107" t="s">
        <v>812</v>
      </c>
      <c r="F41" s="104">
        <v>1</v>
      </c>
      <c r="G41" s="104" t="s">
        <v>811</v>
      </c>
      <c r="H41" s="104"/>
      <c r="I41" s="94" t="s">
        <v>805</v>
      </c>
      <c r="J41" s="104" t="s">
        <v>810</v>
      </c>
      <c r="K41" s="104">
        <v>4782</v>
      </c>
      <c r="L41" s="94" t="s">
        <v>809</v>
      </c>
      <c r="M41" s="94"/>
      <c r="N41" s="86">
        <v>4</v>
      </c>
      <c r="P41" s="85">
        <v>18.55</v>
      </c>
      <c r="Q41" s="85">
        <v>21.41</v>
      </c>
      <c r="S41" s="85">
        <v>6.48</v>
      </c>
      <c r="T41" s="85">
        <v>9.19</v>
      </c>
      <c r="V41" s="84" t="s">
        <v>808</v>
      </c>
    </row>
    <row r="42" spans="1:25" ht="51.75" customHeight="1" x14ac:dyDescent="0.3">
      <c r="A42" s="95">
        <f>A41+1</f>
        <v>39</v>
      </c>
      <c r="B42" s="104"/>
      <c r="C42" s="104" t="s">
        <v>621</v>
      </c>
      <c r="D42" s="104" t="s">
        <v>807</v>
      </c>
      <c r="E42" s="107" t="s">
        <v>806</v>
      </c>
      <c r="F42" s="104">
        <v>1</v>
      </c>
      <c r="G42" s="104" t="s">
        <v>388</v>
      </c>
      <c r="H42" s="104"/>
      <c r="I42" s="94" t="s">
        <v>805</v>
      </c>
      <c r="J42" s="104" t="s">
        <v>804</v>
      </c>
      <c r="K42" s="104">
        <v>5172</v>
      </c>
      <c r="L42" s="94" t="s">
        <v>803</v>
      </c>
      <c r="M42" s="94"/>
      <c r="N42" s="86">
        <v>4</v>
      </c>
      <c r="P42" s="85">
        <v>20.55</v>
      </c>
      <c r="Q42" s="85">
        <v>23.2</v>
      </c>
      <c r="S42" s="85">
        <v>7.04</v>
      </c>
      <c r="T42" s="85">
        <v>9.39</v>
      </c>
      <c r="V42" s="84" t="s">
        <v>802</v>
      </c>
    </row>
    <row r="43" spans="1:25" s="92" customFormat="1" ht="27.75" customHeight="1" x14ac:dyDescent="0.3">
      <c r="A43" s="95">
        <f>A42+1</f>
        <v>40</v>
      </c>
      <c r="B43" s="95" t="s">
        <v>801</v>
      </c>
      <c r="C43" s="95" t="s">
        <v>610</v>
      </c>
      <c r="D43" s="95" t="s">
        <v>800</v>
      </c>
      <c r="E43" s="94" t="s">
        <v>799</v>
      </c>
      <c r="F43" s="95">
        <v>1</v>
      </c>
      <c r="G43" s="95" t="s">
        <v>161</v>
      </c>
      <c r="H43" s="95">
        <v>1</v>
      </c>
      <c r="I43" s="94" t="s">
        <v>751</v>
      </c>
      <c r="J43" s="95" t="s">
        <v>798</v>
      </c>
      <c r="K43" s="95">
        <v>1236</v>
      </c>
      <c r="L43" s="99" t="s">
        <v>797</v>
      </c>
      <c r="M43" s="99"/>
      <c r="N43" s="93">
        <v>1</v>
      </c>
      <c r="P43" s="85">
        <v>20.53</v>
      </c>
      <c r="Q43" s="85">
        <v>23.48</v>
      </c>
      <c r="R43" s="85"/>
      <c r="S43" s="85">
        <v>9.34</v>
      </c>
      <c r="T43" s="85">
        <v>12.18</v>
      </c>
    </row>
    <row r="44" spans="1:25" ht="27.75" customHeight="1" x14ac:dyDescent="0.3">
      <c r="A44" s="95">
        <f>A43+1</f>
        <v>41</v>
      </c>
      <c r="B44" s="104"/>
      <c r="C44" s="104" t="s">
        <v>621</v>
      </c>
      <c r="D44" s="104" t="s">
        <v>796</v>
      </c>
      <c r="E44" s="107" t="s">
        <v>795</v>
      </c>
      <c r="F44" s="104">
        <v>1</v>
      </c>
      <c r="G44" s="104" t="s">
        <v>407</v>
      </c>
      <c r="H44" s="104"/>
      <c r="I44" s="94" t="s">
        <v>794</v>
      </c>
      <c r="J44" s="104" t="s">
        <v>793</v>
      </c>
      <c r="K44" s="104">
        <v>3990</v>
      </c>
      <c r="L44" s="94" t="s">
        <v>792</v>
      </c>
      <c r="M44" s="94"/>
      <c r="N44" s="86">
        <v>1</v>
      </c>
      <c r="P44" s="85">
        <v>21</v>
      </c>
      <c r="Q44" s="85">
        <v>22.41</v>
      </c>
      <c r="S44" s="85">
        <v>6.19</v>
      </c>
      <c r="T44" s="85">
        <v>7.4</v>
      </c>
      <c r="V44" s="84" t="s">
        <v>791</v>
      </c>
    </row>
    <row r="45" spans="1:25" ht="41.25" customHeight="1" x14ac:dyDescent="0.3">
      <c r="A45" s="95">
        <f>A44+1</f>
        <v>42</v>
      </c>
      <c r="B45" s="104" t="s">
        <v>765</v>
      </c>
      <c r="C45" s="104" t="s">
        <v>610</v>
      </c>
      <c r="D45" s="104" t="s">
        <v>790</v>
      </c>
      <c r="E45" s="107" t="s">
        <v>789</v>
      </c>
      <c r="F45" s="104">
        <v>1</v>
      </c>
      <c r="G45" s="104" t="s">
        <v>765</v>
      </c>
      <c r="H45" s="104"/>
      <c r="I45" s="94" t="s">
        <v>788</v>
      </c>
      <c r="J45" s="104" t="s">
        <v>787</v>
      </c>
      <c r="K45" s="104">
        <v>4616</v>
      </c>
      <c r="L45" s="94" t="s">
        <v>786</v>
      </c>
      <c r="M45" s="94"/>
      <c r="N45" s="86">
        <v>4</v>
      </c>
      <c r="P45" s="85">
        <v>22.25</v>
      </c>
      <c r="Q45" s="85">
        <v>23.16</v>
      </c>
      <c r="S45" s="85">
        <v>8.15</v>
      </c>
      <c r="T45" s="85">
        <v>9.18</v>
      </c>
      <c r="V45" s="89" t="s">
        <v>238</v>
      </c>
    </row>
    <row r="46" spans="1:25" ht="42.75" customHeight="1" x14ac:dyDescent="0.3">
      <c r="A46" s="95">
        <f>A45+1</f>
        <v>43</v>
      </c>
      <c r="B46" s="104"/>
      <c r="C46" s="104" t="s">
        <v>610</v>
      </c>
      <c r="D46" s="104" t="s">
        <v>785</v>
      </c>
      <c r="E46" s="107" t="s">
        <v>784</v>
      </c>
      <c r="F46" s="104">
        <v>1</v>
      </c>
      <c r="G46" s="104" t="s">
        <v>587</v>
      </c>
      <c r="H46" s="104"/>
      <c r="I46" s="94" t="s">
        <v>783</v>
      </c>
      <c r="J46" s="104" t="s">
        <v>782</v>
      </c>
      <c r="K46" s="104">
        <v>4315</v>
      </c>
      <c r="L46" s="94" t="s">
        <v>781</v>
      </c>
      <c r="M46" s="94"/>
      <c r="N46" s="86">
        <v>3</v>
      </c>
      <c r="P46" s="85">
        <v>20.100000000000001</v>
      </c>
      <c r="Q46" s="85">
        <v>21.46</v>
      </c>
      <c r="S46" s="85">
        <v>7.05</v>
      </c>
      <c r="T46" s="85">
        <v>8.25</v>
      </c>
      <c r="V46" s="89" t="s">
        <v>780</v>
      </c>
    </row>
    <row r="47" spans="1:25" ht="42.75" customHeight="1" x14ac:dyDescent="0.3">
      <c r="A47" s="95">
        <f>A46+1</f>
        <v>44</v>
      </c>
      <c r="B47" s="104"/>
      <c r="C47" s="104" t="s">
        <v>779</v>
      </c>
      <c r="D47" s="104" t="s">
        <v>778</v>
      </c>
      <c r="E47" s="94" t="s">
        <v>777</v>
      </c>
      <c r="F47" s="104">
        <v>1</v>
      </c>
      <c r="G47" s="104" t="s">
        <v>329</v>
      </c>
      <c r="H47" s="104"/>
      <c r="I47" s="94" t="s">
        <v>776</v>
      </c>
      <c r="J47" s="104" t="s">
        <v>775</v>
      </c>
      <c r="K47" s="104">
        <v>4334</v>
      </c>
      <c r="L47" s="97" t="s">
        <v>774</v>
      </c>
      <c r="M47" s="94"/>
      <c r="N47" s="86">
        <v>2</v>
      </c>
      <c r="P47" s="85">
        <v>20.16</v>
      </c>
      <c r="Q47" s="85">
        <v>21.46</v>
      </c>
      <c r="S47" s="85">
        <v>6.55</v>
      </c>
      <c r="T47" s="85">
        <v>8.1999999999999993</v>
      </c>
    </row>
    <row r="48" spans="1:25" s="90" customFormat="1" ht="33.75" customHeight="1" x14ac:dyDescent="0.3">
      <c r="A48" s="95">
        <f>A47+1</f>
        <v>45</v>
      </c>
      <c r="B48" s="104" t="s">
        <v>346</v>
      </c>
      <c r="C48" s="104" t="s">
        <v>610</v>
      </c>
      <c r="D48" s="104" t="s">
        <v>773</v>
      </c>
      <c r="E48" s="100" t="s">
        <v>770</v>
      </c>
      <c r="F48" s="95">
        <v>1</v>
      </c>
      <c r="G48" s="104" t="s">
        <v>346</v>
      </c>
      <c r="H48" s="104"/>
      <c r="I48" s="94" t="s">
        <v>756</v>
      </c>
      <c r="J48" s="104" t="s">
        <v>769</v>
      </c>
      <c r="K48" s="104">
        <v>4826</v>
      </c>
      <c r="L48" s="94" t="s">
        <v>772</v>
      </c>
      <c r="M48" s="94"/>
      <c r="N48" s="86">
        <v>2</v>
      </c>
      <c r="P48" s="85">
        <v>21.06</v>
      </c>
      <c r="Q48" s="85">
        <v>23.1</v>
      </c>
      <c r="R48" s="85"/>
      <c r="S48" s="85">
        <v>7.42</v>
      </c>
      <c r="T48" s="85">
        <v>10.17</v>
      </c>
    </row>
    <row r="49" spans="1:20" s="90" customFormat="1" ht="44.25" customHeight="1" x14ac:dyDescent="0.3">
      <c r="A49" s="95">
        <f>A48+1</f>
        <v>46</v>
      </c>
      <c r="B49" s="104"/>
      <c r="C49" s="104" t="s">
        <v>610</v>
      </c>
      <c r="D49" s="104" t="s">
        <v>771</v>
      </c>
      <c r="E49" s="107" t="s">
        <v>770</v>
      </c>
      <c r="F49" s="104">
        <v>1</v>
      </c>
      <c r="G49" s="104" t="s">
        <v>161</v>
      </c>
      <c r="H49" s="104"/>
      <c r="I49" s="94" t="s">
        <v>756</v>
      </c>
      <c r="J49" s="104" t="s">
        <v>769</v>
      </c>
      <c r="K49" s="104">
        <v>4774</v>
      </c>
      <c r="L49" s="94" t="s">
        <v>768</v>
      </c>
      <c r="M49" s="94"/>
      <c r="N49" s="86">
        <v>2</v>
      </c>
      <c r="P49" s="85">
        <v>18.579999999999998</v>
      </c>
      <c r="Q49" s="85">
        <v>21.4</v>
      </c>
      <c r="R49" s="85"/>
      <c r="S49" s="85">
        <v>5.58</v>
      </c>
      <c r="T49" s="85">
        <v>8.59</v>
      </c>
    </row>
    <row r="50" spans="1:20" s="90" customFormat="1" ht="55.5" customHeight="1" x14ac:dyDescent="0.3">
      <c r="A50" s="95">
        <f>A49+1</f>
        <v>47</v>
      </c>
      <c r="B50" s="98" t="s">
        <v>388</v>
      </c>
      <c r="C50" s="98" t="s">
        <v>132</v>
      </c>
      <c r="D50" s="98" t="s">
        <v>767</v>
      </c>
      <c r="E50" s="99" t="s">
        <v>766</v>
      </c>
      <c r="F50" s="95">
        <v>1</v>
      </c>
      <c r="G50" s="98" t="s">
        <v>765</v>
      </c>
      <c r="H50" s="98"/>
      <c r="I50" s="99" t="s">
        <v>761</v>
      </c>
      <c r="J50" s="98" t="s">
        <v>760</v>
      </c>
      <c r="K50" s="123">
        <v>4980</v>
      </c>
      <c r="L50" s="99" t="s">
        <v>764</v>
      </c>
      <c r="M50" s="94" t="s">
        <v>748</v>
      </c>
      <c r="N50" s="86">
        <v>4</v>
      </c>
      <c r="P50" s="85">
        <v>21.45</v>
      </c>
      <c r="Q50" s="85">
        <v>22.5</v>
      </c>
      <c r="R50" s="85"/>
      <c r="S50" s="85">
        <v>8.3000000000000007</v>
      </c>
      <c r="T50" s="85">
        <v>9.35</v>
      </c>
    </row>
    <row r="51" spans="1:20" s="90" customFormat="1" ht="55.5" customHeight="1" x14ac:dyDescent="0.3">
      <c r="A51" s="95">
        <f>A50+1</f>
        <v>48</v>
      </c>
      <c r="B51" s="98" t="s">
        <v>388</v>
      </c>
      <c r="C51" s="98" t="s">
        <v>132</v>
      </c>
      <c r="D51" s="98" t="s">
        <v>763</v>
      </c>
      <c r="E51" s="99" t="s">
        <v>762</v>
      </c>
      <c r="F51" s="95">
        <v>1</v>
      </c>
      <c r="G51" s="98" t="s">
        <v>388</v>
      </c>
      <c r="H51" s="98"/>
      <c r="I51" s="99" t="s">
        <v>761</v>
      </c>
      <c r="J51" s="98" t="s">
        <v>760</v>
      </c>
      <c r="K51" s="123">
        <v>4890</v>
      </c>
      <c r="L51" s="99" t="s">
        <v>759</v>
      </c>
      <c r="M51" s="94" t="s">
        <v>748</v>
      </c>
      <c r="N51" s="86">
        <v>4</v>
      </c>
      <c r="P51" s="85">
        <v>22</v>
      </c>
      <c r="Q51" s="85">
        <v>23.05</v>
      </c>
      <c r="R51" s="85"/>
      <c r="S51" s="85">
        <v>11.3</v>
      </c>
      <c r="T51" s="85">
        <v>12.35</v>
      </c>
    </row>
    <row r="52" spans="1:20" ht="55.5" customHeight="1" x14ac:dyDescent="0.3">
      <c r="A52" s="95">
        <f>A51+1</f>
        <v>49</v>
      </c>
      <c r="B52" s="104" t="s">
        <v>346</v>
      </c>
      <c r="C52" s="104" t="s">
        <v>132</v>
      </c>
      <c r="D52" s="104" t="s">
        <v>758</v>
      </c>
      <c r="E52" s="103" t="s">
        <v>757</v>
      </c>
      <c r="F52" s="104">
        <v>1</v>
      </c>
      <c r="G52" s="104" t="s">
        <v>65</v>
      </c>
      <c r="H52" s="104"/>
      <c r="I52" s="94" t="s">
        <v>756</v>
      </c>
      <c r="J52" s="104" t="s">
        <v>755</v>
      </c>
      <c r="K52" s="104">
        <v>4380</v>
      </c>
      <c r="L52" s="94" t="s">
        <v>754</v>
      </c>
      <c r="M52" s="94" t="s">
        <v>748</v>
      </c>
      <c r="N52" s="86">
        <v>3</v>
      </c>
      <c r="P52" s="85">
        <v>21.4</v>
      </c>
      <c r="Q52" s="85">
        <v>23.08</v>
      </c>
      <c r="S52" s="85">
        <v>6.42</v>
      </c>
      <c r="T52" s="85">
        <v>8.08</v>
      </c>
    </row>
    <row r="53" spans="1:20" s="92" customFormat="1" ht="72.75" customHeight="1" x14ac:dyDescent="0.3">
      <c r="A53" s="95">
        <f>A52+1</f>
        <v>50</v>
      </c>
      <c r="B53" s="95" t="s">
        <v>346</v>
      </c>
      <c r="C53" s="98" t="s">
        <v>610</v>
      </c>
      <c r="D53" s="98" t="s">
        <v>753</v>
      </c>
      <c r="E53" s="122" t="s">
        <v>752</v>
      </c>
      <c r="F53" s="121">
        <v>1</v>
      </c>
      <c r="G53" s="95" t="s">
        <v>346</v>
      </c>
      <c r="H53" s="95"/>
      <c r="I53" s="94" t="s">
        <v>751</v>
      </c>
      <c r="J53" s="95" t="s">
        <v>750</v>
      </c>
      <c r="K53" s="95">
        <v>3150</v>
      </c>
      <c r="L53" s="94" t="s">
        <v>749</v>
      </c>
      <c r="M53" s="94" t="s">
        <v>748</v>
      </c>
      <c r="N53" s="93">
        <v>3</v>
      </c>
      <c r="P53" s="85">
        <v>22.05</v>
      </c>
      <c r="Q53" s="85">
        <v>23</v>
      </c>
      <c r="R53" s="85"/>
      <c r="S53" s="85">
        <v>7.39</v>
      </c>
      <c r="T53" s="85">
        <v>8.27</v>
      </c>
    </row>
    <row r="54" spans="1:20" ht="26.25" customHeight="1" x14ac:dyDescent="0.3">
      <c r="A54" s="95">
        <f>A53+1</f>
        <v>51</v>
      </c>
      <c r="B54" s="104" t="s">
        <v>346</v>
      </c>
      <c r="C54" s="104" t="s">
        <v>132</v>
      </c>
      <c r="D54" s="95" t="s">
        <v>747</v>
      </c>
      <c r="E54" s="103" t="s">
        <v>746</v>
      </c>
      <c r="F54" s="95">
        <v>1</v>
      </c>
      <c r="G54" s="104" t="s">
        <v>346</v>
      </c>
      <c r="H54" s="104"/>
      <c r="I54" s="97" t="s">
        <v>745</v>
      </c>
      <c r="J54" s="104"/>
      <c r="K54" s="112">
        <v>2080</v>
      </c>
      <c r="L54" s="111" t="s">
        <v>744</v>
      </c>
      <c r="M54" s="94"/>
      <c r="N54" s="86">
        <v>1</v>
      </c>
      <c r="P54" s="85">
        <v>6.35</v>
      </c>
      <c r="Q54" s="85">
        <v>7.29</v>
      </c>
      <c r="S54" s="85">
        <v>16</v>
      </c>
      <c r="T54" s="85">
        <v>17</v>
      </c>
    </row>
    <row r="55" spans="1:20" ht="26.25" customHeight="1" x14ac:dyDescent="0.3">
      <c r="A55" s="95">
        <f>A54+1</f>
        <v>52</v>
      </c>
      <c r="B55" s="104" t="s">
        <v>346</v>
      </c>
      <c r="C55" s="104" t="s">
        <v>132</v>
      </c>
      <c r="D55" s="95" t="s">
        <v>743</v>
      </c>
      <c r="E55" s="100" t="s">
        <v>742</v>
      </c>
      <c r="F55" s="95">
        <v>1</v>
      </c>
      <c r="G55" s="104" t="s">
        <v>346</v>
      </c>
      <c r="H55" s="104"/>
      <c r="I55" s="97" t="s">
        <v>741</v>
      </c>
      <c r="J55" s="104"/>
      <c r="K55" s="120"/>
      <c r="L55" s="119"/>
      <c r="M55" s="94"/>
      <c r="N55" s="86">
        <v>1</v>
      </c>
      <c r="P55" s="85">
        <v>11.05</v>
      </c>
      <c r="Q55" s="85">
        <v>11.24</v>
      </c>
      <c r="S55" s="85">
        <v>10.26</v>
      </c>
      <c r="T55" s="85">
        <v>10.45</v>
      </c>
    </row>
    <row r="56" spans="1:20" ht="27.75" customHeight="1" x14ac:dyDescent="0.3">
      <c r="A56" s="95">
        <f>A55+1</f>
        <v>53</v>
      </c>
      <c r="B56" s="104" t="s">
        <v>346</v>
      </c>
      <c r="C56" s="104" t="s">
        <v>132</v>
      </c>
      <c r="D56" s="95" t="s">
        <v>740</v>
      </c>
      <c r="E56" s="100" t="s">
        <v>739</v>
      </c>
      <c r="F56" s="95">
        <v>1</v>
      </c>
      <c r="G56" s="104" t="s">
        <v>346</v>
      </c>
      <c r="H56" s="104"/>
      <c r="I56" s="97" t="s">
        <v>738</v>
      </c>
      <c r="J56" s="104"/>
      <c r="K56" s="110"/>
      <c r="L56" s="109"/>
      <c r="M56" s="94"/>
      <c r="N56" s="86">
        <v>1</v>
      </c>
      <c r="P56" s="85">
        <v>8.4499999999999993</v>
      </c>
      <c r="Q56" s="85">
        <v>10.08</v>
      </c>
      <c r="S56" s="85">
        <v>12</v>
      </c>
      <c r="T56" s="85">
        <v>13.33</v>
      </c>
    </row>
    <row r="57" spans="1:20" s="92" customFormat="1" ht="30" customHeight="1" x14ac:dyDescent="0.3">
      <c r="A57" s="95">
        <f>A56+1</f>
        <v>54</v>
      </c>
      <c r="B57" s="95" t="s">
        <v>115</v>
      </c>
      <c r="C57" s="95" t="s">
        <v>132</v>
      </c>
      <c r="D57" s="95" t="s">
        <v>737</v>
      </c>
      <c r="E57" s="94" t="s">
        <v>736</v>
      </c>
      <c r="F57" s="95">
        <v>1</v>
      </c>
      <c r="G57" s="95" t="s">
        <v>115</v>
      </c>
      <c r="H57" s="95"/>
      <c r="I57" s="94" t="s">
        <v>544</v>
      </c>
      <c r="J57" s="95" t="s">
        <v>735</v>
      </c>
      <c r="K57" s="95">
        <v>584</v>
      </c>
      <c r="L57" s="94" t="s">
        <v>734</v>
      </c>
      <c r="M57" s="94"/>
      <c r="N57" s="93">
        <v>1</v>
      </c>
      <c r="P57" s="85">
        <v>17.100000000000001</v>
      </c>
      <c r="Q57" s="85">
        <v>19.05</v>
      </c>
      <c r="R57" s="85"/>
      <c r="S57" s="85">
        <v>19.3</v>
      </c>
      <c r="T57" s="85">
        <v>21.36</v>
      </c>
    </row>
    <row r="58" spans="1:20" s="92" customFormat="1" ht="28.5" customHeight="1" x14ac:dyDescent="0.3">
      <c r="A58" s="95">
        <f>A57+1</f>
        <v>55</v>
      </c>
      <c r="B58" s="95" t="s">
        <v>111</v>
      </c>
      <c r="C58" s="95" t="s">
        <v>112</v>
      </c>
      <c r="D58" s="95" t="s">
        <v>733</v>
      </c>
      <c r="E58" s="94" t="s">
        <v>731</v>
      </c>
      <c r="F58" s="95">
        <v>1</v>
      </c>
      <c r="G58" s="95" t="s">
        <v>111</v>
      </c>
      <c r="H58" s="95"/>
      <c r="I58" s="94" t="s">
        <v>730</v>
      </c>
      <c r="J58" s="95" t="s">
        <v>729</v>
      </c>
      <c r="K58" s="95">
        <v>2810</v>
      </c>
      <c r="L58" s="94" t="s">
        <v>728</v>
      </c>
      <c r="M58" s="94"/>
      <c r="N58" s="93">
        <v>1</v>
      </c>
      <c r="P58" s="85">
        <v>19.239999999999998</v>
      </c>
      <c r="Q58" s="85">
        <v>21.55</v>
      </c>
      <c r="R58" s="85"/>
      <c r="S58" s="85">
        <v>6.45</v>
      </c>
      <c r="T58" s="85">
        <v>9.1199999999999992</v>
      </c>
    </row>
    <row r="59" spans="1:20" s="92" customFormat="1" ht="31.5" customHeight="1" x14ac:dyDescent="0.3">
      <c r="A59" s="95">
        <f>A58+1</f>
        <v>56</v>
      </c>
      <c r="B59" s="95" t="s">
        <v>111</v>
      </c>
      <c r="C59" s="95" t="s">
        <v>112</v>
      </c>
      <c r="D59" s="95" t="s">
        <v>732</v>
      </c>
      <c r="E59" s="94" t="s">
        <v>731</v>
      </c>
      <c r="F59" s="95">
        <v>1</v>
      </c>
      <c r="G59" s="95" t="s">
        <v>111</v>
      </c>
      <c r="H59" s="95"/>
      <c r="I59" s="94" t="s">
        <v>730</v>
      </c>
      <c r="J59" s="95" t="s">
        <v>729</v>
      </c>
      <c r="K59" s="95">
        <v>2810</v>
      </c>
      <c r="L59" s="94" t="s">
        <v>728</v>
      </c>
      <c r="M59" s="94"/>
      <c r="N59" s="93">
        <v>1</v>
      </c>
      <c r="P59" s="85">
        <v>20.32</v>
      </c>
      <c r="Q59" s="85">
        <v>22.55</v>
      </c>
      <c r="R59" s="85"/>
      <c r="S59" s="85">
        <v>8</v>
      </c>
      <c r="T59" s="85">
        <v>10.43</v>
      </c>
    </row>
    <row r="60" spans="1:20" s="92" customFormat="1" ht="27" customHeight="1" x14ac:dyDescent="0.3">
      <c r="A60" s="95">
        <f>A59+1</f>
        <v>57</v>
      </c>
      <c r="B60" s="95" t="s">
        <v>111</v>
      </c>
      <c r="C60" s="95" t="s">
        <v>112</v>
      </c>
      <c r="D60" s="95" t="s">
        <v>727</v>
      </c>
      <c r="E60" s="94" t="s">
        <v>726</v>
      </c>
      <c r="F60" s="95">
        <v>1</v>
      </c>
      <c r="G60" s="95" t="s">
        <v>692</v>
      </c>
      <c r="H60" s="95">
        <v>1</v>
      </c>
      <c r="I60" s="94" t="s">
        <v>725</v>
      </c>
      <c r="J60" s="95" t="s">
        <v>724</v>
      </c>
      <c r="K60" s="95">
        <v>512</v>
      </c>
      <c r="L60" s="97" t="s">
        <v>723</v>
      </c>
      <c r="M60" s="94"/>
      <c r="N60" s="93">
        <v>1</v>
      </c>
      <c r="P60" s="85">
        <v>20.3</v>
      </c>
      <c r="Q60" s="85">
        <v>22.24</v>
      </c>
      <c r="R60" s="85"/>
      <c r="S60" s="85">
        <v>6.32</v>
      </c>
      <c r="T60" s="85">
        <v>8.26</v>
      </c>
    </row>
    <row r="61" spans="1:20" ht="23.25" customHeight="1" x14ac:dyDescent="0.3">
      <c r="A61" s="95">
        <f>A60+1</f>
        <v>58</v>
      </c>
      <c r="B61" s="95" t="s">
        <v>111</v>
      </c>
      <c r="C61" s="95" t="s">
        <v>610</v>
      </c>
      <c r="D61" s="95" t="s">
        <v>722</v>
      </c>
      <c r="E61" s="94" t="s">
        <v>721</v>
      </c>
      <c r="F61" s="95">
        <v>1</v>
      </c>
      <c r="G61" s="95" t="s">
        <v>111</v>
      </c>
      <c r="H61" s="95"/>
      <c r="I61" s="94" t="s">
        <v>715</v>
      </c>
      <c r="J61" s="95" t="s">
        <v>720</v>
      </c>
      <c r="K61" s="95">
        <v>3046</v>
      </c>
      <c r="L61" s="94" t="s">
        <v>713</v>
      </c>
      <c r="M61" s="94"/>
      <c r="N61" s="93">
        <v>1</v>
      </c>
      <c r="P61" s="85">
        <v>21.53</v>
      </c>
      <c r="Q61" s="85">
        <v>22.26</v>
      </c>
      <c r="S61" s="85">
        <v>6.43</v>
      </c>
      <c r="T61" s="85">
        <v>7.29</v>
      </c>
    </row>
    <row r="62" spans="1:20" s="92" customFormat="1" ht="31.5" customHeight="1" x14ac:dyDescent="0.3">
      <c r="A62" s="95">
        <f>A61+1</f>
        <v>59</v>
      </c>
      <c r="B62" s="95" t="s">
        <v>111</v>
      </c>
      <c r="C62" s="95" t="s">
        <v>610</v>
      </c>
      <c r="D62" s="95" t="s">
        <v>719</v>
      </c>
      <c r="E62" s="94" t="s">
        <v>718</v>
      </c>
      <c r="F62" s="95">
        <v>1</v>
      </c>
      <c r="G62" s="95" t="s">
        <v>111</v>
      </c>
      <c r="H62" s="95"/>
      <c r="I62" s="94" t="s">
        <v>715</v>
      </c>
      <c r="J62" s="95" t="s">
        <v>714</v>
      </c>
      <c r="K62" s="95">
        <v>4214</v>
      </c>
      <c r="L62" s="97" t="s">
        <v>713</v>
      </c>
      <c r="M62" s="94"/>
      <c r="N62" s="93">
        <v>1</v>
      </c>
      <c r="P62" s="85">
        <v>21.43</v>
      </c>
      <c r="Q62" s="85">
        <v>23.32</v>
      </c>
      <c r="R62" s="85"/>
      <c r="S62" s="85">
        <v>6.1</v>
      </c>
      <c r="T62" s="85">
        <v>8.11</v>
      </c>
    </row>
    <row r="63" spans="1:20" s="92" customFormat="1" ht="33.75" customHeight="1" x14ac:dyDescent="0.3">
      <c r="A63" s="95">
        <f>A62+1</f>
        <v>60</v>
      </c>
      <c r="B63" s="95" t="s">
        <v>111</v>
      </c>
      <c r="C63" s="95" t="s">
        <v>610</v>
      </c>
      <c r="D63" s="95" t="s">
        <v>717</v>
      </c>
      <c r="E63" s="94" t="s">
        <v>716</v>
      </c>
      <c r="F63" s="95">
        <v>1</v>
      </c>
      <c r="G63" s="95" t="s">
        <v>111</v>
      </c>
      <c r="H63" s="95"/>
      <c r="I63" s="94" t="s">
        <v>715</v>
      </c>
      <c r="J63" s="95" t="s">
        <v>714</v>
      </c>
      <c r="K63" s="95">
        <v>4214</v>
      </c>
      <c r="L63" s="97" t="s">
        <v>713</v>
      </c>
      <c r="M63" s="94"/>
      <c r="N63" s="93">
        <v>1</v>
      </c>
      <c r="P63" s="85">
        <v>20.05</v>
      </c>
      <c r="Q63" s="85">
        <v>22.05</v>
      </c>
      <c r="R63" s="85"/>
      <c r="S63" s="85">
        <v>5.49</v>
      </c>
      <c r="T63" s="85">
        <v>7.42</v>
      </c>
    </row>
    <row r="64" spans="1:20" ht="37.5" customHeight="1" x14ac:dyDescent="0.3">
      <c r="A64" s="95">
        <f>A63+1</f>
        <v>61</v>
      </c>
      <c r="B64" s="104" t="s">
        <v>692</v>
      </c>
      <c r="C64" s="95" t="s">
        <v>112</v>
      </c>
      <c r="D64" s="104" t="s">
        <v>712</v>
      </c>
      <c r="E64" s="107" t="s">
        <v>711</v>
      </c>
      <c r="F64" s="104">
        <v>1</v>
      </c>
      <c r="G64" s="104" t="s">
        <v>710</v>
      </c>
      <c r="H64" s="104"/>
      <c r="I64" s="94" t="s">
        <v>709</v>
      </c>
      <c r="J64" s="104" t="s">
        <v>708</v>
      </c>
      <c r="K64" s="104">
        <v>3606</v>
      </c>
      <c r="L64" s="94" t="s">
        <v>707</v>
      </c>
      <c r="M64" s="94"/>
      <c r="N64" s="86">
        <v>3</v>
      </c>
      <c r="P64" s="85">
        <v>21.52</v>
      </c>
      <c r="Q64" s="85">
        <v>22.42</v>
      </c>
      <c r="S64" s="85">
        <v>7.09</v>
      </c>
      <c r="T64" s="85">
        <v>7.59</v>
      </c>
    </row>
    <row r="65" spans="1:20" s="92" customFormat="1" ht="30" customHeight="1" x14ac:dyDescent="0.3">
      <c r="A65" s="95">
        <f>A64+1</f>
        <v>62</v>
      </c>
      <c r="B65" s="95" t="s">
        <v>111</v>
      </c>
      <c r="C65" s="95" t="s">
        <v>610</v>
      </c>
      <c r="D65" s="95" t="s">
        <v>706</v>
      </c>
      <c r="E65" s="94" t="s">
        <v>705</v>
      </c>
      <c r="F65" s="95">
        <v>1</v>
      </c>
      <c r="G65" s="95" t="s">
        <v>111</v>
      </c>
      <c r="H65" s="95"/>
      <c r="I65" s="94" t="s">
        <v>676</v>
      </c>
      <c r="J65" s="95" t="s">
        <v>704</v>
      </c>
      <c r="K65" s="118"/>
      <c r="L65" s="97" t="s">
        <v>703</v>
      </c>
      <c r="M65" s="94"/>
      <c r="N65" s="93">
        <v>1</v>
      </c>
      <c r="P65" s="85">
        <v>21.29</v>
      </c>
      <c r="Q65" s="85">
        <v>22.27</v>
      </c>
      <c r="R65" s="85"/>
      <c r="S65" s="85">
        <v>6.1</v>
      </c>
      <c r="T65" s="85">
        <v>7.36</v>
      </c>
    </row>
    <row r="66" spans="1:20" ht="43.5" customHeight="1" x14ac:dyDescent="0.3">
      <c r="A66" s="95">
        <f>A65+1</f>
        <v>63</v>
      </c>
      <c r="B66" s="104"/>
      <c r="C66" s="104" t="s">
        <v>610</v>
      </c>
      <c r="D66" s="104" t="s">
        <v>702</v>
      </c>
      <c r="E66" s="107" t="s">
        <v>698</v>
      </c>
      <c r="F66" s="104">
        <v>1</v>
      </c>
      <c r="G66" s="104" t="s">
        <v>318</v>
      </c>
      <c r="H66" s="104"/>
      <c r="I66" s="94" t="s">
        <v>701</v>
      </c>
      <c r="J66" s="104" t="s">
        <v>697</v>
      </c>
      <c r="K66" s="104">
        <v>5220</v>
      </c>
      <c r="L66" s="99" t="s">
        <v>700</v>
      </c>
      <c r="M66" s="99"/>
      <c r="N66" s="86">
        <v>2</v>
      </c>
      <c r="P66" s="85">
        <v>19.04</v>
      </c>
      <c r="Q66" s="85">
        <v>23.15</v>
      </c>
      <c r="S66" s="85">
        <v>6.58</v>
      </c>
      <c r="T66" s="85">
        <v>11.1</v>
      </c>
    </row>
    <row r="67" spans="1:20" s="92" customFormat="1" ht="28.5" customHeight="1" x14ac:dyDescent="0.3">
      <c r="A67" s="95">
        <f>A66+1</f>
        <v>64</v>
      </c>
      <c r="B67" s="95" t="s">
        <v>111</v>
      </c>
      <c r="C67" s="95" t="s">
        <v>112</v>
      </c>
      <c r="D67" s="95" t="s">
        <v>699</v>
      </c>
      <c r="E67" s="94" t="s">
        <v>698</v>
      </c>
      <c r="F67" s="95">
        <v>1</v>
      </c>
      <c r="G67" s="95" t="s">
        <v>111</v>
      </c>
      <c r="H67" s="95">
        <v>1</v>
      </c>
      <c r="I67" s="94" t="s">
        <v>691</v>
      </c>
      <c r="J67" s="95" t="s">
        <v>697</v>
      </c>
      <c r="K67" s="95">
        <v>1292</v>
      </c>
      <c r="L67" s="99" t="s">
        <v>696</v>
      </c>
      <c r="M67" s="99"/>
      <c r="N67" s="93">
        <v>1</v>
      </c>
      <c r="P67" s="85">
        <v>16.2</v>
      </c>
      <c r="Q67" s="85">
        <v>21.22</v>
      </c>
      <c r="R67" s="85"/>
      <c r="S67" s="85">
        <v>10.54</v>
      </c>
      <c r="T67" s="85">
        <v>15.44</v>
      </c>
    </row>
    <row r="68" spans="1:20" s="92" customFormat="1" ht="28.5" customHeight="1" x14ac:dyDescent="0.3">
      <c r="A68" s="95">
        <f>A67+1</f>
        <v>65</v>
      </c>
      <c r="B68" s="95" t="s">
        <v>692</v>
      </c>
      <c r="C68" s="95" t="s">
        <v>695</v>
      </c>
      <c r="D68" s="95" t="s">
        <v>694</v>
      </c>
      <c r="E68" s="94" t="s">
        <v>693</v>
      </c>
      <c r="F68" s="95">
        <v>1</v>
      </c>
      <c r="G68" s="95" t="s">
        <v>692</v>
      </c>
      <c r="H68" s="95">
        <v>1</v>
      </c>
      <c r="I68" s="94" t="s">
        <v>691</v>
      </c>
      <c r="J68" s="95" t="s">
        <v>690</v>
      </c>
      <c r="K68" s="95">
        <v>2638</v>
      </c>
      <c r="L68" s="99" t="s">
        <v>689</v>
      </c>
      <c r="M68" s="99"/>
      <c r="N68" s="93">
        <v>1</v>
      </c>
      <c r="P68" s="85">
        <v>17.36</v>
      </c>
      <c r="Q68" s="85">
        <v>20.46</v>
      </c>
      <c r="R68" s="85"/>
      <c r="S68" s="85">
        <v>9.5500000000000007</v>
      </c>
      <c r="T68" s="85">
        <v>13.1</v>
      </c>
    </row>
    <row r="69" spans="1:20" s="92" customFormat="1" ht="42.75" customHeight="1" x14ac:dyDescent="0.3">
      <c r="A69" s="95">
        <f>A68+1</f>
        <v>66</v>
      </c>
      <c r="B69" s="95" t="s">
        <v>111</v>
      </c>
      <c r="C69" s="95" t="s">
        <v>112</v>
      </c>
      <c r="D69" s="95" t="s">
        <v>688</v>
      </c>
      <c r="E69" s="94" t="s">
        <v>687</v>
      </c>
      <c r="F69" s="95">
        <v>1</v>
      </c>
      <c r="G69" s="106" t="s">
        <v>65</v>
      </c>
      <c r="H69" s="95"/>
      <c r="I69" s="94" t="s">
        <v>670</v>
      </c>
      <c r="J69" s="95" t="s">
        <v>686</v>
      </c>
      <c r="K69" s="95">
        <v>3900</v>
      </c>
      <c r="L69" s="94" t="s">
        <v>685</v>
      </c>
      <c r="M69" s="94" t="s">
        <v>679</v>
      </c>
      <c r="N69" s="93">
        <v>1</v>
      </c>
      <c r="P69" s="85">
        <v>18.47</v>
      </c>
      <c r="Q69" s="85" t="s">
        <v>684</v>
      </c>
      <c r="R69" s="85"/>
      <c r="S69" s="85">
        <v>7.25</v>
      </c>
      <c r="T69" s="85">
        <v>11.15</v>
      </c>
    </row>
    <row r="70" spans="1:20" s="92" customFormat="1" ht="42.75" customHeight="1" x14ac:dyDescent="0.3">
      <c r="A70" s="95">
        <f>A69+1</f>
        <v>67</v>
      </c>
      <c r="B70" s="95" t="s">
        <v>111</v>
      </c>
      <c r="C70" s="95" t="s">
        <v>112</v>
      </c>
      <c r="D70" s="95" t="s">
        <v>683</v>
      </c>
      <c r="E70" s="94" t="s">
        <v>682</v>
      </c>
      <c r="F70" s="95">
        <v>1</v>
      </c>
      <c r="G70" s="106" t="s">
        <v>65</v>
      </c>
      <c r="H70" s="95"/>
      <c r="I70" s="94" t="s">
        <v>676</v>
      </c>
      <c r="J70" s="95" t="s">
        <v>681</v>
      </c>
      <c r="K70" s="95">
        <v>3670</v>
      </c>
      <c r="L70" s="94" t="s">
        <v>680</v>
      </c>
      <c r="M70" s="94" t="s">
        <v>679</v>
      </c>
      <c r="N70" s="93">
        <v>1</v>
      </c>
      <c r="P70" s="85">
        <v>19.079999999999998</v>
      </c>
      <c r="Q70" s="85">
        <v>22.19</v>
      </c>
      <c r="R70" s="85"/>
      <c r="S70" s="85">
        <v>7.5</v>
      </c>
      <c r="T70" s="85">
        <v>11.38</v>
      </c>
    </row>
    <row r="71" spans="1:20" ht="51" customHeight="1" x14ac:dyDescent="0.3">
      <c r="A71" s="95">
        <f>A70+1</f>
        <v>68</v>
      </c>
      <c r="B71" s="104"/>
      <c r="C71" s="104" t="s">
        <v>610</v>
      </c>
      <c r="D71" s="104" t="s">
        <v>678</v>
      </c>
      <c r="E71" s="113" t="s">
        <v>677</v>
      </c>
      <c r="F71" s="104">
        <v>1</v>
      </c>
      <c r="G71" s="104" t="s">
        <v>407</v>
      </c>
      <c r="H71" s="104"/>
      <c r="I71" s="94" t="s">
        <v>676</v>
      </c>
      <c r="J71" s="104" t="s">
        <v>675</v>
      </c>
      <c r="K71" s="104">
        <v>5048</v>
      </c>
      <c r="L71" s="94" t="s">
        <v>674</v>
      </c>
      <c r="M71" s="94"/>
      <c r="N71" s="86">
        <v>4</v>
      </c>
      <c r="P71" s="85">
        <v>19.25</v>
      </c>
      <c r="Q71" s="85">
        <v>20.41</v>
      </c>
      <c r="S71" s="85">
        <v>7.02</v>
      </c>
      <c r="T71" s="85">
        <v>8.0500000000000007</v>
      </c>
    </row>
    <row r="72" spans="1:20" s="92" customFormat="1" ht="42" customHeight="1" x14ac:dyDescent="0.3">
      <c r="A72" s="95">
        <f>A71+1</f>
        <v>69</v>
      </c>
      <c r="B72" s="95" t="s">
        <v>65</v>
      </c>
      <c r="C72" s="95" t="s">
        <v>132</v>
      </c>
      <c r="D72" s="95" t="s">
        <v>673</v>
      </c>
      <c r="E72" s="94" t="s">
        <v>672</v>
      </c>
      <c r="F72" s="95">
        <v>1</v>
      </c>
      <c r="G72" s="95" t="s">
        <v>671</v>
      </c>
      <c r="H72" s="95"/>
      <c r="I72" s="94" t="s">
        <v>670</v>
      </c>
      <c r="J72" s="95" t="s">
        <v>669</v>
      </c>
      <c r="K72" s="95">
        <v>3392</v>
      </c>
      <c r="L72" s="94" t="s">
        <v>668</v>
      </c>
      <c r="M72" s="94"/>
      <c r="N72" s="93">
        <v>3</v>
      </c>
      <c r="P72" s="85">
        <v>18.46</v>
      </c>
      <c r="Q72" s="85">
        <v>20.420000000000002</v>
      </c>
      <c r="R72" s="85"/>
      <c r="S72" s="85">
        <v>7.1</v>
      </c>
      <c r="T72" s="85">
        <v>8.58</v>
      </c>
    </row>
    <row r="73" spans="1:20" s="92" customFormat="1" ht="42" customHeight="1" x14ac:dyDescent="0.3">
      <c r="A73" s="95">
        <f>A72+1</f>
        <v>70</v>
      </c>
      <c r="B73" s="106" t="s">
        <v>65</v>
      </c>
      <c r="C73" s="106" t="s">
        <v>610</v>
      </c>
      <c r="D73" s="95" t="s">
        <v>667</v>
      </c>
      <c r="E73" s="97" t="s">
        <v>666</v>
      </c>
      <c r="F73" s="95">
        <v>1</v>
      </c>
      <c r="G73" s="106" t="s">
        <v>346</v>
      </c>
      <c r="H73" s="95"/>
      <c r="I73" s="97" t="s">
        <v>665</v>
      </c>
      <c r="J73" s="106" t="s">
        <v>664</v>
      </c>
      <c r="K73" s="95">
        <v>4683</v>
      </c>
      <c r="L73" s="94" t="s">
        <v>663</v>
      </c>
      <c r="M73" s="94"/>
      <c r="N73" s="93">
        <v>2</v>
      </c>
      <c r="P73" s="85">
        <v>17.09</v>
      </c>
      <c r="Q73" s="85">
        <v>20.100000000000001</v>
      </c>
      <c r="R73" s="85"/>
      <c r="S73" s="85">
        <v>7.22</v>
      </c>
      <c r="T73" s="85">
        <v>10.37</v>
      </c>
    </row>
    <row r="74" spans="1:20" s="92" customFormat="1" ht="53.25" customHeight="1" x14ac:dyDescent="0.3">
      <c r="A74" s="95">
        <f>A73+1</f>
        <v>71</v>
      </c>
      <c r="B74" s="95" t="s">
        <v>65</v>
      </c>
      <c r="C74" s="95" t="s">
        <v>610</v>
      </c>
      <c r="D74" s="95" t="s">
        <v>662</v>
      </c>
      <c r="E74" s="94" t="s">
        <v>661</v>
      </c>
      <c r="F74" s="95">
        <v>1</v>
      </c>
      <c r="G74" s="95" t="s">
        <v>65</v>
      </c>
      <c r="H74" s="95"/>
      <c r="I74" s="94" t="s">
        <v>660</v>
      </c>
      <c r="J74" s="95" t="s">
        <v>659</v>
      </c>
      <c r="K74" s="95">
        <v>5212</v>
      </c>
      <c r="L74" s="94" t="s">
        <v>658</v>
      </c>
      <c r="M74" s="94"/>
      <c r="N74" s="93">
        <v>4</v>
      </c>
      <c r="P74" s="85">
        <v>19.2</v>
      </c>
      <c r="Q74" s="85">
        <v>22.41</v>
      </c>
      <c r="R74" s="85"/>
      <c r="S74" s="85">
        <v>7.55</v>
      </c>
      <c r="T74" s="85">
        <v>10.41</v>
      </c>
    </row>
    <row r="75" spans="1:20" ht="43.5" customHeight="1" x14ac:dyDescent="0.3">
      <c r="A75" s="95">
        <f>A74+1</f>
        <v>72</v>
      </c>
      <c r="B75" s="104" t="s">
        <v>65</v>
      </c>
      <c r="C75" s="104" t="s">
        <v>132</v>
      </c>
      <c r="D75" s="104" t="s">
        <v>657</v>
      </c>
      <c r="E75" s="107" t="s">
        <v>656</v>
      </c>
      <c r="F75" s="104">
        <v>1</v>
      </c>
      <c r="G75" s="104" t="s">
        <v>587</v>
      </c>
      <c r="H75" s="104"/>
      <c r="I75" s="94" t="s">
        <v>655</v>
      </c>
      <c r="J75" s="104" t="s">
        <v>654</v>
      </c>
      <c r="K75" s="104">
        <v>4508</v>
      </c>
      <c r="L75" s="94" t="s">
        <v>653</v>
      </c>
      <c r="M75" s="94"/>
      <c r="N75" s="86">
        <v>2</v>
      </c>
      <c r="P75" s="85">
        <v>19.2</v>
      </c>
      <c r="Q75" s="85">
        <v>20.010000000000002</v>
      </c>
      <c r="S75" s="85">
        <v>6.4</v>
      </c>
      <c r="T75" s="85">
        <v>7.3</v>
      </c>
    </row>
    <row r="76" spans="1:20" ht="28.5" customHeight="1" x14ac:dyDescent="0.3">
      <c r="A76" s="95">
        <f>A75+1</f>
        <v>73</v>
      </c>
      <c r="B76" s="104" t="s">
        <v>65</v>
      </c>
      <c r="C76" s="104" t="s">
        <v>132</v>
      </c>
      <c r="D76" s="104" t="s">
        <v>652</v>
      </c>
      <c r="E76" s="107" t="s">
        <v>651</v>
      </c>
      <c r="F76" s="104">
        <v>1</v>
      </c>
      <c r="G76" s="104" t="s">
        <v>65</v>
      </c>
      <c r="H76" s="104"/>
      <c r="I76" s="94" t="s">
        <v>650</v>
      </c>
      <c r="J76" s="104" t="s">
        <v>649</v>
      </c>
      <c r="K76" s="104">
        <v>2844</v>
      </c>
      <c r="L76" s="94" t="s">
        <v>648</v>
      </c>
      <c r="M76" s="94"/>
      <c r="N76" s="86">
        <v>1</v>
      </c>
      <c r="P76" s="85">
        <v>18.52</v>
      </c>
      <c r="Q76" s="85">
        <v>20.079999999999998</v>
      </c>
      <c r="S76" s="85">
        <v>7.57</v>
      </c>
      <c r="T76" s="85">
        <v>9.18</v>
      </c>
    </row>
    <row r="77" spans="1:20" ht="30" customHeight="1" x14ac:dyDescent="0.3">
      <c r="A77" s="95">
        <f>A76+1</f>
        <v>74</v>
      </c>
      <c r="B77" s="104" t="s">
        <v>65</v>
      </c>
      <c r="C77" s="104" t="s">
        <v>132</v>
      </c>
      <c r="D77" s="104" t="s">
        <v>647</v>
      </c>
      <c r="E77" s="107" t="s">
        <v>646</v>
      </c>
      <c r="F77" s="104">
        <v>1</v>
      </c>
      <c r="G77" s="104" t="s">
        <v>65</v>
      </c>
      <c r="H77" s="104"/>
      <c r="I77" s="94" t="s">
        <v>187</v>
      </c>
      <c r="J77" s="104" t="s">
        <v>645</v>
      </c>
      <c r="K77" s="104">
        <v>3360</v>
      </c>
      <c r="L77" s="94" t="s">
        <v>644</v>
      </c>
      <c r="M77" s="94"/>
      <c r="N77" s="86">
        <v>3</v>
      </c>
      <c r="P77" s="85">
        <v>20.149999999999999</v>
      </c>
      <c r="Q77" s="85">
        <v>21.49</v>
      </c>
      <c r="S77" s="85">
        <v>7.4</v>
      </c>
      <c r="T77" s="85">
        <v>9.1300000000000008</v>
      </c>
    </row>
    <row r="78" spans="1:20" ht="45" customHeight="1" x14ac:dyDescent="0.3">
      <c r="A78" s="95">
        <f>A77+1</f>
        <v>75</v>
      </c>
      <c r="B78" s="104" t="s">
        <v>65</v>
      </c>
      <c r="C78" s="104" t="s">
        <v>132</v>
      </c>
      <c r="D78" s="104" t="s">
        <v>643</v>
      </c>
      <c r="E78" s="107" t="s">
        <v>642</v>
      </c>
      <c r="F78" s="104">
        <v>1</v>
      </c>
      <c r="G78" s="104" t="s">
        <v>65</v>
      </c>
      <c r="H78" s="104"/>
      <c r="I78" s="94" t="s">
        <v>641</v>
      </c>
      <c r="J78" s="104" t="s">
        <v>640</v>
      </c>
      <c r="K78" s="104">
        <v>2700</v>
      </c>
      <c r="L78" s="100" t="s">
        <v>639</v>
      </c>
      <c r="M78" s="100"/>
      <c r="N78" s="86">
        <v>1</v>
      </c>
      <c r="P78" s="85">
        <v>20.18</v>
      </c>
      <c r="Q78" s="85">
        <v>21.15</v>
      </c>
      <c r="S78" s="85">
        <v>7</v>
      </c>
      <c r="T78" s="85">
        <v>7.57</v>
      </c>
    </row>
    <row r="79" spans="1:20" ht="41.25" customHeight="1" x14ac:dyDescent="0.3">
      <c r="A79" s="95">
        <f>A78+1</f>
        <v>76</v>
      </c>
      <c r="B79" s="104"/>
      <c r="C79" s="104" t="s">
        <v>638</v>
      </c>
      <c r="D79" s="104" t="s">
        <v>637</v>
      </c>
      <c r="E79" s="107" t="s">
        <v>636</v>
      </c>
      <c r="F79" s="104">
        <v>1</v>
      </c>
      <c r="G79" s="104" t="s">
        <v>635</v>
      </c>
      <c r="H79" s="104"/>
      <c r="I79" s="94" t="s">
        <v>634</v>
      </c>
      <c r="J79" s="105" t="s">
        <v>633</v>
      </c>
      <c r="K79" s="104">
        <v>3264</v>
      </c>
      <c r="L79" s="94" t="s">
        <v>632</v>
      </c>
      <c r="M79" s="94"/>
      <c r="N79" s="86">
        <v>1</v>
      </c>
      <c r="P79" s="85">
        <v>21.05</v>
      </c>
      <c r="Q79" s="85">
        <v>21.25</v>
      </c>
      <c r="S79" s="85">
        <v>8.19</v>
      </c>
      <c r="T79" s="85">
        <v>8.4499999999999993</v>
      </c>
    </row>
    <row r="80" spans="1:20" ht="48.75" customHeight="1" x14ac:dyDescent="0.3">
      <c r="A80" s="95">
        <f>A79+1</f>
        <v>77</v>
      </c>
      <c r="B80" s="104" t="s">
        <v>65</v>
      </c>
      <c r="C80" s="104" t="s">
        <v>132</v>
      </c>
      <c r="D80" s="104" t="s">
        <v>631</v>
      </c>
      <c r="E80" s="107" t="s">
        <v>630</v>
      </c>
      <c r="F80" s="104">
        <v>1</v>
      </c>
      <c r="G80" s="104" t="s">
        <v>65</v>
      </c>
      <c r="H80" s="104"/>
      <c r="I80" s="94" t="s">
        <v>629</v>
      </c>
      <c r="J80" s="104" t="s">
        <v>628</v>
      </c>
      <c r="K80" s="104">
        <v>2950</v>
      </c>
      <c r="L80" s="94" t="s">
        <v>627</v>
      </c>
      <c r="M80" s="94"/>
      <c r="N80" s="86">
        <v>3</v>
      </c>
      <c r="P80" s="85">
        <v>21.27</v>
      </c>
      <c r="Q80" s="85">
        <v>22.5</v>
      </c>
      <c r="S80" s="85">
        <v>7.01</v>
      </c>
      <c r="T80" s="85">
        <v>8.4</v>
      </c>
    </row>
    <row r="81" spans="1:38" ht="35.25" customHeight="1" x14ac:dyDescent="0.3">
      <c r="A81" s="95">
        <f>A80+1</f>
        <v>78</v>
      </c>
      <c r="B81" s="104"/>
      <c r="C81" s="104" t="s">
        <v>610</v>
      </c>
      <c r="D81" s="104" t="s">
        <v>626</v>
      </c>
      <c r="E81" s="107" t="s">
        <v>625</v>
      </c>
      <c r="F81" s="104">
        <v>1</v>
      </c>
      <c r="G81" s="104" t="s">
        <v>161</v>
      </c>
      <c r="H81" s="104"/>
      <c r="I81" s="94" t="s">
        <v>624</v>
      </c>
      <c r="J81" s="104" t="s">
        <v>623</v>
      </c>
      <c r="K81" s="104">
        <v>4996</v>
      </c>
      <c r="L81" s="99" t="s">
        <v>622</v>
      </c>
      <c r="M81" s="99"/>
      <c r="N81" s="86">
        <v>2</v>
      </c>
      <c r="P81" s="85">
        <v>21.15</v>
      </c>
      <c r="Q81" s="85">
        <v>22.51</v>
      </c>
      <c r="S81" s="85">
        <v>7.3</v>
      </c>
      <c r="T81" s="85">
        <v>9.0399999999999991</v>
      </c>
    </row>
    <row r="82" spans="1:38" s="92" customFormat="1" ht="22.5" customHeight="1" x14ac:dyDescent="0.3">
      <c r="A82" s="95">
        <f>A81+1</f>
        <v>79</v>
      </c>
      <c r="B82" s="95" t="s">
        <v>161</v>
      </c>
      <c r="C82" s="95" t="s">
        <v>621</v>
      </c>
      <c r="D82" s="95" t="s">
        <v>620</v>
      </c>
      <c r="E82" s="94" t="s">
        <v>617</v>
      </c>
      <c r="F82" s="95">
        <v>1</v>
      </c>
      <c r="G82" s="95" t="s">
        <v>603</v>
      </c>
      <c r="H82" s="95"/>
      <c r="I82" s="94" t="s">
        <v>619</v>
      </c>
      <c r="J82" s="95"/>
      <c r="K82" s="95">
        <v>4112</v>
      </c>
      <c r="L82" s="94" t="s">
        <v>615</v>
      </c>
      <c r="M82" s="94"/>
      <c r="N82" s="93">
        <v>1</v>
      </c>
      <c r="P82" s="85">
        <v>20.05</v>
      </c>
      <c r="Q82" s="85">
        <v>20.52</v>
      </c>
      <c r="R82" s="85"/>
      <c r="S82" s="85">
        <v>21.37</v>
      </c>
      <c r="T82" s="85">
        <v>22.24</v>
      </c>
    </row>
    <row r="83" spans="1:38" s="92" customFormat="1" ht="26.25" customHeight="1" x14ac:dyDescent="0.3">
      <c r="A83" s="95">
        <f>A82+1</f>
        <v>80</v>
      </c>
      <c r="B83" s="95" t="s">
        <v>161</v>
      </c>
      <c r="C83" s="95" t="s">
        <v>495</v>
      </c>
      <c r="D83" s="95" t="s">
        <v>618</v>
      </c>
      <c r="E83" s="94" t="s">
        <v>617</v>
      </c>
      <c r="F83" s="95">
        <v>1</v>
      </c>
      <c r="G83" s="95" t="s">
        <v>561</v>
      </c>
      <c r="H83" s="95"/>
      <c r="I83" s="94" t="s">
        <v>616</v>
      </c>
      <c r="J83" s="95"/>
      <c r="K83" s="95">
        <v>4300</v>
      </c>
      <c r="L83" s="94" t="s">
        <v>615</v>
      </c>
      <c r="M83" s="94"/>
      <c r="N83" s="93">
        <v>2</v>
      </c>
      <c r="P83" s="85">
        <v>21.48</v>
      </c>
      <c r="Q83" s="85">
        <v>22.35</v>
      </c>
      <c r="R83" s="85"/>
      <c r="S83" s="85">
        <v>22.58</v>
      </c>
      <c r="T83" s="85">
        <v>23.38</v>
      </c>
    </row>
    <row r="84" spans="1:38" s="92" customFormat="1" ht="22.5" customHeight="1" x14ac:dyDescent="0.3">
      <c r="A84" s="95">
        <f>A83+1</f>
        <v>81</v>
      </c>
      <c r="B84" s="95" t="s">
        <v>161</v>
      </c>
      <c r="C84" s="95" t="s">
        <v>610</v>
      </c>
      <c r="D84" s="95" t="s">
        <v>614</v>
      </c>
      <c r="E84" s="94" t="s">
        <v>613</v>
      </c>
      <c r="F84" s="95">
        <v>1</v>
      </c>
      <c r="G84" s="95" t="s">
        <v>161</v>
      </c>
      <c r="H84" s="95"/>
      <c r="I84" s="94" t="s">
        <v>612</v>
      </c>
      <c r="J84" s="95"/>
      <c r="K84" s="95">
        <v>4680</v>
      </c>
      <c r="L84" s="94" t="s">
        <v>611</v>
      </c>
      <c r="M84" s="94"/>
      <c r="N84" s="93">
        <v>2</v>
      </c>
      <c r="P84" s="85">
        <v>7.58</v>
      </c>
      <c r="Q84" s="85">
        <v>8.52</v>
      </c>
      <c r="R84" s="85"/>
      <c r="S84" s="85">
        <v>9.34</v>
      </c>
      <c r="T84" s="85">
        <v>10.210000000000001</v>
      </c>
    </row>
    <row r="85" spans="1:38" s="92" customFormat="1" ht="25.5" customHeight="1" x14ac:dyDescent="0.3">
      <c r="A85" s="95">
        <f>A84+1</f>
        <v>82</v>
      </c>
      <c r="B85" s="95" t="s">
        <v>161</v>
      </c>
      <c r="C85" s="95" t="s">
        <v>610</v>
      </c>
      <c r="D85" s="117" t="s">
        <v>609</v>
      </c>
      <c r="E85" s="94" t="s">
        <v>608</v>
      </c>
      <c r="F85" s="95">
        <v>1</v>
      </c>
      <c r="G85" s="95" t="s">
        <v>561</v>
      </c>
      <c r="H85" s="95"/>
      <c r="I85" s="94" t="s">
        <v>187</v>
      </c>
      <c r="J85" s="95" t="s">
        <v>607</v>
      </c>
      <c r="K85" s="95">
        <v>4070</v>
      </c>
      <c r="L85" s="94" t="s">
        <v>606</v>
      </c>
      <c r="M85" s="94"/>
      <c r="N85" s="93">
        <v>1</v>
      </c>
      <c r="P85" s="85">
        <v>21.21</v>
      </c>
      <c r="Q85" s="85">
        <v>7.0000000000000007E-2</v>
      </c>
      <c r="R85" s="85"/>
      <c r="S85" s="85">
        <v>6.12</v>
      </c>
      <c r="T85" s="85">
        <v>8.39</v>
      </c>
    </row>
    <row r="86" spans="1:38" s="92" customFormat="1" ht="25.5" customHeight="1" x14ac:dyDescent="0.3">
      <c r="A86" s="95">
        <f>A85+1</f>
        <v>83</v>
      </c>
      <c r="B86" s="95" t="s">
        <v>161</v>
      </c>
      <c r="C86" s="95" t="s">
        <v>495</v>
      </c>
      <c r="D86" s="95" t="s">
        <v>605</v>
      </c>
      <c r="E86" s="94" t="s">
        <v>604</v>
      </c>
      <c r="F86" s="95">
        <v>1</v>
      </c>
      <c r="G86" s="95" t="s">
        <v>603</v>
      </c>
      <c r="H86" s="95"/>
      <c r="I86" s="94" t="s">
        <v>187</v>
      </c>
      <c r="J86" s="95" t="s">
        <v>602</v>
      </c>
      <c r="K86" s="95">
        <v>4070</v>
      </c>
      <c r="L86" s="94" t="s">
        <v>601</v>
      </c>
      <c r="M86" s="94"/>
      <c r="N86" s="93">
        <v>1</v>
      </c>
      <c r="P86" s="85">
        <v>20.53</v>
      </c>
      <c r="Q86" s="85">
        <v>23.42</v>
      </c>
      <c r="R86" s="85"/>
      <c r="S86" s="85">
        <v>7</v>
      </c>
      <c r="T86" s="85">
        <v>9.51</v>
      </c>
    </row>
    <row r="87" spans="1:38" ht="43.5" customHeight="1" x14ac:dyDescent="0.3">
      <c r="A87" s="95">
        <f>A86+1</f>
        <v>84</v>
      </c>
      <c r="B87" s="104"/>
      <c r="C87" s="104" t="s">
        <v>132</v>
      </c>
      <c r="D87" s="104" t="s">
        <v>600</v>
      </c>
      <c r="E87" s="107" t="s">
        <v>599</v>
      </c>
      <c r="F87" s="104">
        <v>1</v>
      </c>
      <c r="G87" s="104" t="s">
        <v>111</v>
      </c>
      <c r="H87" s="104"/>
      <c r="I87" s="94" t="s">
        <v>187</v>
      </c>
      <c r="J87" s="104" t="s">
        <v>598</v>
      </c>
      <c r="K87" s="104">
        <v>3756</v>
      </c>
      <c r="L87" s="94" t="s">
        <v>597</v>
      </c>
      <c r="M87" s="94"/>
      <c r="N87" s="86">
        <v>1</v>
      </c>
      <c r="P87" s="85">
        <v>18.45</v>
      </c>
      <c r="Q87" s="85">
        <v>21.25</v>
      </c>
      <c r="S87" s="85">
        <v>8.0299999999999994</v>
      </c>
      <c r="T87" s="85">
        <v>10.57</v>
      </c>
    </row>
    <row r="88" spans="1:38" s="115" customFormat="1" ht="56.25" customHeight="1" x14ac:dyDescent="0.3">
      <c r="A88" s="95">
        <f>A87+1</f>
        <v>85</v>
      </c>
      <c r="B88" s="95" t="s">
        <v>590</v>
      </c>
      <c r="C88" s="95" t="s">
        <v>132</v>
      </c>
      <c r="D88" s="95" t="s">
        <v>596</v>
      </c>
      <c r="E88" s="94" t="s">
        <v>595</v>
      </c>
      <c r="F88" s="95">
        <v>1</v>
      </c>
      <c r="G88" s="95" t="s">
        <v>594</v>
      </c>
      <c r="H88" s="95"/>
      <c r="I88" s="94" t="s">
        <v>593</v>
      </c>
      <c r="J88" s="95" t="s">
        <v>592</v>
      </c>
      <c r="K88" s="95">
        <v>4437</v>
      </c>
      <c r="L88" s="94" t="s">
        <v>591</v>
      </c>
      <c r="M88" s="94"/>
      <c r="N88" s="93">
        <v>2</v>
      </c>
      <c r="O88" s="92"/>
      <c r="P88" s="85">
        <v>20.27</v>
      </c>
      <c r="Q88" s="85">
        <v>21.45</v>
      </c>
      <c r="R88" s="85"/>
      <c r="S88" s="85">
        <v>7.05</v>
      </c>
      <c r="T88" s="85">
        <v>8.15</v>
      </c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</row>
    <row r="89" spans="1:38" s="115" customFormat="1" ht="51.75" customHeight="1" x14ac:dyDescent="0.3">
      <c r="A89" s="95">
        <f>A88+1</f>
        <v>86</v>
      </c>
      <c r="B89" s="95" t="s">
        <v>590</v>
      </c>
      <c r="C89" s="95" t="s">
        <v>503</v>
      </c>
      <c r="D89" s="95" t="s">
        <v>589</v>
      </c>
      <c r="E89" s="94" t="s">
        <v>588</v>
      </c>
      <c r="F89" s="95">
        <v>1</v>
      </c>
      <c r="G89" s="95" t="s">
        <v>587</v>
      </c>
      <c r="H89" s="95"/>
      <c r="I89" s="97" t="s">
        <v>586</v>
      </c>
      <c r="J89" s="95" t="s">
        <v>585</v>
      </c>
      <c r="K89" s="116">
        <v>4832</v>
      </c>
      <c r="L89" s="94" t="s">
        <v>584</v>
      </c>
      <c r="M89" s="94"/>
      <c r="N89" s="93">
        <v>2</v>
      </c>
      <c r="O89" s="92"/>
      <c r="P89" s="85">
        <v>21.36</v>
      </c>
      <c r="Q89" s="85">
        <v>23.27</v>
      </c>
      <c r="R89" s="85"/>
      <c r="S89" s="85">
        <v>7</v>
      </c>
      <c r="T89" s="85">
        <v>8.43</v>
      </c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</row>
    <row r="90" spans="1:38" s="115" customFormat="1" ht="40.5" customHeight="1" x14ac:dyDescent="0.3">
      <c r="A90" s="95">
        <f>A89+1</f>
        <v>87</v>
      </c>
      <c r="B90" s="95" t="s">
        <v>194</v>
      </c>
      <c r="C90" s="95" t="s">
        <v>503</v>
      </c>
      <c r="D90" s="95" t="s">
        <v>583</v>
      </c>
      <c r="E90" s="94" t="s">
        <v>582</v>
      </c>
      <c r="F90" s="95">
        <v>1</v>
      </c>
      <c r="G90" s="95" t="s">
        <v>539</v>
      </c>
      <c r="H90" s="95"/>
      <c r="I90" s="94" t="s">
        <v>581</v>
      </c>
      <c r="J90" s="95" t="s">
        <v>580</v>
      </c>
      <c r="K90" s="95">
        <v>4602</v>
      </c>
      <c r="L90" s="94" t="s">
        <v>579</v>
      </c>
      <c r="M90" s="94"/>
      <c r="N90" s="93">
        <v>2</v>
      </c>
      <c r="O90" s="92"/>
      <c r="P90" s="85">
        <v>21.3</v>
      </c>
      <c r="Q90" s="85">
        <v>23.35</v>
      </c>
      <c r="R90" s="85"/>
      <c r="S90" s="85">
        <v>7.05</v>
      </c>
      <c r="T90" s="85">
        <v>9.11</v>
      </c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</row>
    <row r="91" spans="1:38" s="92" customFormat="1" ht="29.25" customHeight="1" x14ac:dyDescent="0.3">
      <c r="A91" s="95">
        <f>A90+1</f>
        <v>88</v>
      </c>
      <c r="B91" s="95" t="s">
        <v>523</v>
      </c>
      <c r="C91" s="95" t="s">
        <v>132</v>
      </c>
      <c r="D91" s="95" t="s">
        <v>578</v>
      </c>
      <c r="E91" s="94" t="s">
        <v>577</v>
      </c>
      <c r="F91" s="95">
        <v>1</v>
      </c>
      <c r="G91" s="95" t="s">
        <v>523</v>
      </c>
      <c r="H91" s="95"/>
      <c r="I91" s="94" t="s">
        <v>576</v>
      </c>
      <c r="J91" s="106"/>
      <c r="K91" s="95">
        <v>744</v>
      </c>
      <c r="L91" s="97" t="s">
        <v>542</v>
      </c>
      <c r="M91" s="94"/>
      <c r="N91" s="93">
        <v>1</v>
      </c>
      <c r="P91" s="85">
        <v>16.559999999999999</v>
      </c>
      <c r="Q91" s="85">
        <v>20.010000000000002</v>
      </c>
      <c r="R91" s="85"/>
      <c r="S91" s="85">
        <v>20.29</v>
      </c>
      <c r="T91" s="85">
        <v>23.27</v>
      </c>
    </row>
    <row r="92" spans="1:38" ht="43.5" customHeight="1" x14ac:dyDescent="0.3">
      <c r="A92" s="95">
        <f>A91+1</f>
        <v>89</v>
      </c>
      <c r="B92" s="104" t="s">
        <v>523</v>
      </c>
      <c r="C92" s="104" t="s">
        <v>503</v>
      </c>
      <c r="D92" s="114" t="s">
        <v>575</v>
      </c>
      <c r="E92" s="113" t="s">
        <v>574</v>
      </c>
      <c r="F92" s="104">
        <v>1</v>
      </c>
      <c r="G92" s="104" t="s">
        <v>573</v>
      </c>
      <c r="H92" s="104"/>
      <c r="I92" s="97" t="s">
        <v>572</v>
      </c>
      <c r="J92" s="105" t="s">
        <v>571</v>
      </c>
      <c r="K92" s="104">
        <v>4004</v>
      </c>
      <c r="L92" s="94" t="s">
        <v>570</v>
      </c>
      <c r="M92" s="94"/>
      <c r="N92" s="86">
        <v>3</v>
      </c>
      <c r="P92" s="85">
        <v>20.14</v>
      </c>
      <c r="Q92" s="85">
        <v>22.15</v>
      </c>
      <c r="S92" s="85">
        <v>7.27</v>
      </c>
      <c r="T92" s="85">
        <v>9.4499999999999993</v>
      </c>
    </row>
    <row r="93" spans="1:38" ht="30" customHeight="1" x14ac:dyDescent="0.3">
      <c r="A93" s="95">
        <f>A92+1</f>
        <v>90</v>
      </c>
      <c r="B93" s="104" t="s">
        <v>463</v>
      </c>
      <c r="C93" s="104" t="s">
        <v>132</v>
      </c>
      <c r="D93" s="95" t="s">
        <v>569</v>
      </c>
      <c r="E93" s="100" t="s">
        <v>568</v>
      </c>
      <c r="F93" s="104">
        <v>1</v>
      </c>
      <c r="G93" s="104" t="s">
        <v>564</v>
      </c>
      <c r="H93" s="104"/>
      <c r="I93" s="94" t="s">
        <v>560</v>
      </c>
      <c r="J93" s="112" t="s">
        <v>543</v>
      </c>
      <c r="K93" s="112">
        <v>4224</v>
      </c>
      <c r="L93" s="111" t="s">
        <v>567</v>
      </c>
      <c r="M93" s="94"/>
      <c r="N93" s="86">
        <v>1</v>
      </c>
      <c r="P93" s="85">
        <v>17.489999999999998</v>
      </c>
      <c r="Q93" s="85">
        <v>21.24</v>
      </c>
      <c r="S93" s="85">
        <v>7.06</v>
      </c>
      <c r="T93" s="85">
        <v>10.119999999999999</v>
      </c>
    </row>
    <row r="94" spans="1:38" ht="30" customHeight="1" x14ac:dyDescent="0.3">
      <c r="A94" s="95">
        <f>A93+1</f>
        <v>91</v>
      </c>
      <c r="B94" s="104" t="s">
        <v>224</v>
      </c>
      <c r="C94" s="104" t="s">
        <v>503</v>
      </c>
      <c r="D94" s="95" t="s">
        <v>566</v>
      </c>
      <c r="E94" s="103" t="s">
        <v>565</v>
      </c>
      <c r="F94" s="104">
        <v>1</v>
      </c>
      <c r="G94" s="104" t="s">
        <v>564</v>
      </c>
      <c r="H94" s="104"/>
      <c r="I94" s="94" t="s">
        <v>560</v>
      </c>
      <c r="J94" s="110"/>
      <c r="K94" s="110"/>
      <c r="L94" s="109"/>
      <c r="M94" s="94"/>
      <c r="N94" s="86">
        <v>1</v>
      </c>
      <c r="P94" s="85">
        <v>21.4</v>
      </c>
      <c r="Q94" s="85">
        <v>22.38</v>
      </c>
      <c r="S94" s="85">
        <v>5.4</v>
      </c>
      <c r="T94" s="85">
        <v>6.32</v>
      </c>
    </row>
    <row r="95" spans="1:38" s="92" customFormat="1" ht="43.5" customHeight="1" x14ac:dyDescent="0.3">
      <c r="A95" s="95">
        <f>A94+1</f>
        <v>92</v>
      </c>
      <c r="B95" s="95" t="s">
        <v>224</v>
      </c>
      <c r="C95" s="95" t="s">
        <v>503</v>
      </c>
      <c r="D95" s="95" t="s">
        <v>563</v>
      </c>
      <c r="E95" s="94" t="s">
        <v>562</v>
      </c>
      <c r="F95" s="95">
        <v>1</v>
      </c>
      <c r="G95" s="95" t="s">
        <v>561</v>
      </c>
      <c r="H95" s="95"/>
      <c r="I95" s="94" t="s">
        <v>560</v>
      </c>
      <c r="J95" s="95" t="s">
        <v>559</v>
      </c>
      <c r="K95" s="95">
        <v>4116</v>
      </c>
      <c r="L95" s="94" t="s">
        <v>558</v>
      </c>
      <c r="M95" s="94"/>
      <c r="N95" s="93">
        <v>3</v>
      </c>
      <c r="P95" s="85">
        <v>20.23</v>
      </c>
      <c r="Q95" s="85">
        <v>21.15</v>
      </c>
      <c r="R95" s="85"/>
      <c r="S95" s="85">
        <v>6.37</v>
      </c>
      <c r="T95" s="85">
        <v>7.21</v>
      </c>
    </row>
    <row r="96" spans="1:38" s="92" customFormat="1" ht="35.25" customHeight="1" x14ac:dyDescent="0.3">
      <c r="A96" s="95">
        <f>A95+1</f>
        <v>93</v>
      </c>
      <c r="B96" s="95" t="s">
        <v>523</v>
      </c>
      <c r="C96" s="95" t="s">
        <v>495</v>
      </c>
      <c r="D96" s="95" t="s">
        <v>557</v>
      </c>
      <c r="E96" s="97" t="s">
        <v>556</v>
      </c>
      <c r="F96" s="95">
        <v>1</v>
      </c>
      <c r="G96" s="95" t="s">
        <v>523</v>
      </c>
      <c r="H96" s="95"/>
      <c r="I96" s="94" t="s">
        <v>555</v>
      </c>
      <c r="J96" s="106" t="s">
        <v>554</v>
      </c>
      <c r="K96" s="95">
        <v>2452</v>
      </c>
      <c r="L96" s="97" t="s">
        <v>553</v>
      </c>
      <c r="M96" s="94"/>
      <c r="N96" s="93">
        <v>2</v>
      </c>
      <c r="P96" s="85">
        <v>18.309999999999999</v>
      </c>
      <c r="Q96" s="85">
        <v>20.12</v>
      </c>
      <c r="R96" s="85"/>
      <c r="S96" s="85">
        <v>6.01</v>
      </c>
      <c r="T96" s="85">
        <v>7.28</v>
      </c>
    </row>
    <row r="97" spans="1:23" s="92" customFormat="1" ht="30" customHeight="1" x14ac:dyDescent="0.3">
      <c r="A97" s="95">
        <f>A96+1</f>
        <v>94</v>
      </c>
      <c r="B97" s="95" t="s">
        <v>224</v>
      </c>
      <c r="C97" s="95" t="s">
        <v>503</v>
      </c>
      <c r="D97" s="95" t="s">
        <v>552</v>
      </c>
      <c r="E97" s="97" t="s">
        <v>551</v>
      </c>
      <c r="F97" s="95">
        <v>1</v>
      </c>
      <c r="G97" s="95" t="s">
        <v>523</v>
      </c>
      <c r="H97" s="95"/>
      <c r="I97" s="97" t="s">
        <v>550</v>
      </c>
      <c r="J97" s="106" t="s">
        <v>549</v>
      </c>
      <c r="K97" s="95">
        <v>3016</v>
      </c>
      <c r="L97" s="97" t="s">
        <v>548</v>
      </c>
      <c r="M97" s="94"/>
      <c r="N97" s="93">
        <v>2</v>
      </c>
      <c r="P97" s="85">
        <v>15</v>
      </c>
      <c r="Q97" s="85">
        <v>17.46</v>
      </c>
      <c r="R97" s="85"/>
      <c r="S97" s="85" t="s">
        <v>547</v>
      </c>
      <c r="T97" s="85">
        <v>14.43</v>
      </c>
    </row>
    <row r="98" spans="1:23" s="92" customFormat="1" ht="29.25" customHeight="1" x14ac:dyDescent="0.3">
      <c r="A98" s="95">
        <f>A97+1</f>
        <v>95</v>
      </c>
      <c r="B98" s="95" t="s">
        <v>224</v>
      </c>
      <c r="C98" s="95" t="s">
        <v>503</v>
      </c>
      <c r="D98" s="95" t="s">
        <v>546</v>
      </c>
      <c r="E98" s="94" t="s">
        <v>545</v>
      </c>
      <c r="F98" s="95">
        <v>1</v>
      </c>
      <c r="G98" s="95" t="s">
        <v>523</v>
      </c>
      <c r="H98" s="95"/>
      <c r="I98" s="97" t="s">
        <v>544</v>
      </c>
      <c r="J98" s="106" t="s">
        <v>543</v>
      </c>
      <c r="K98" s="95">
        <v>626</v>
      </c>
      <c r="L98" s="94" t="s">
        <v>542</v>
      </c>
      <c r="M98" s="94"/>
      <c r="N98" s="93">
        <v>1</v>
      </c>
      <c r="P98" s="85">
        <v>16.14</v>
      </c>
      <c r="Q98" s="85">
        <v>18.27</v>
      </c>
      <c r="R98" s="85"/>
      <c r="S98" s="85">
        <v>18.55</v>
      </c>
      <c r="T98" s="85">
        <v>21.16</v>
      </c>
    </row>
    <row r="99" spans="1:23" s="108" customFormat="1" ht="53.25" customHeight="1" x14ac:dyDescent="0.3">
      <c r="A99" s="95">
        <f>A98+1</f>
        <v>96</v>
      </c>
      <c r="B99" s="104" t="s">
        <v>523</v>
      </c>
      <c r="C99" s="104" t="s">
        <v>495</v>
      </c>
      <c r="D99" s="104" t="s">
        <v>541</v>
      </c>
      <c r="E99" s="94" t="s">
        <v>540</v>
      </c>
      <c r="F99" s="104">
        <v>1</v>
      </c>
      <c r="G99" s="104" t="s">
        <v>539</v>
      </c>
      <c r="H99" s="104"/>
      <c r="I99" s="94" t="s">
        <v>528</v>
      </c>
      <c r="J99" s="104" t="s">
        <v>538</v>
      </c>
      <c r="K99" s="104">
        <v>4422</v>
      </c>
      <c r="L99" s="94" t="s">
        <v>537</v>
      </c>
      <c r="M99" s="94"/>
      <c r="N99" s="86">
        <v>4</v>
      </c>
      <c r="P99" s="85">
        <v>19</v>
      </c>
      <c r="Q99" s="85">
        <v>19.45</v>
      </c>
      <c r="R99" s="85"/>
      <c r="S99" s="85">
        <v>7.55</v>
      </c>
      <c r="T99" s="85">
        <v>8.4</v>
      </c>
    </row>
    <row r="100" spans="1:23" s="92" customFormat="1" ht="42" customHeight="1" x14ac:dyDescent="0.3">
      <c r="A100" s="95">
        <f>A99+1</f>
        <v>97</v>
      </c>
      <c r="B100" s="95" t="s">
        <v>523</v>
      </c>
      <c r="C100" s="95" t="s">
        <v>495</v>
      </c>
      <c r="D100" s="95" t="s">
        <v>536</v>
      </c>
      <c r="E100" s="107" t="s">
        <v>535</v>
      </c>
      <c r="F100" s="95">
        <v>1</v>
      </c>
      <c r="G100" s="95" t="s">
        <v>534</v>
      </c>
      <c r="H100" s="95"/>
      <c r="I100" s="94" t="s">
        <v>528</v>
      </c>
      <c r="J100" s="104" t="s">
        <v>533</v>
      </c>
      <c r="K100" s="95">
        <v>4542</v>
      </c>
      <c r="L100" s="94" t="s">
        <v>532</v>
      </c>
      <c r="M100" s="94"/>
      <c r="N100" s="93">
        <v>4</v>
      </c>
      <c r="P100" s="85">
        <v>20.37</v>
      </c>
      <c r="Q100" s="85">
        <v>21.54</v>
      </c>
      <c r="R100" s="85"/>
      <c r="S100" s="85">
        <v>8.0399999999999991</v>
      </c>
      <c r="T100" s="85">
        <v>9.1999999999999993</v>
      </c>
    </row>
    <row r="101" spans="1:23" s="92" customFormat="1" ht="42.75" customHeight="1" x14ac:dyDescent="0.3">
      <c r="A101" s="95">
        <f>A100+1</f>
        <v>98</v>
      </c>
      <c r="B101" s="95" t="s">
        <v>523</v>
      </c>
      <c r="C101" s="95" t="s">
        <v>495</v>
      </c>
      <c r="D101" s="95" t="s">
        <v>531</v>
      </c>
      <c r="E101" s="94" t="s">
        <v>530</v>
      </c>
      <c r="F101" s="95">
        <v>1</v>
      </c>
      <c r="G101" s="95" t="s">
        <v>529</v>
      </c>
      <c r="H101" s="95"/>
      <c r="I101" s="94" t="s">
        <v>528</v>
      </c>
      <c r="J101" s="95" t="s">
        <v>527</v>
      </c>
      <c r="K101" s="95">
        <v>4848</v>
      </c>
      <c r="L101" s="94" t="s">
        <v>526</v>
      </c>
      <c r="M101" s="94"/>
      <c r="N101" s="93">
        <v>4</v>
      </c>
      <c r="P101" s="85">
        <v>18</v>
      </c>
      <c r="Q101" s="85">
        <v>18.45</v>
      </c>
      <c r="R101" s="85"/>
      <c r="S101" s="85">
        <v>10</v>
      </c>
      <c r="T101" s="85">
        <v>10.45</v>
      </c>
    </row>
    <row r="102" spans="1:23" s="92" customFormat="1" ht="35.25" customHeight="1" x14ac:dyDescent="0.3">
      <c r="A102" s="95">
        <f>A101+1</f>
        <v>99</v>
      </c>
      <c r="B102" s="95" t="s">
        <v>523</v>
      </c>
      <c r="C102" s="106" t="s">
        <v>495</v>
      </c>
      <c r="D102" s="95" t="s">
        <v>525</v>
      </c>
      <c r="E102" s="97" t="s">
        <v>524</v>
      </c>
      <c r="F102" s="95">
        <v>1</v>
      </c>
      <c r="G102" s="104" t="s">
        <v>523</v>
      </c>
      <c r="H102" s="95"/>
      <c r="I102" s="97" t="s">
        <v>519</v>
      </c>
      <c r="J102" s="106" t="s">
        <v>522</v>
      </c>
      <c r="K102" s="95">
        <v>3814</v>
      </c>
      <c r="L102" s="103" t="s">
        <v>517</v>
      </c>
      <c r="M102" s="94"/>
      <c r="N102" s="93">
        <v>3</v>
      </c>
      <c r="P102" s="85">
        <v>21.17</v>
      </c>
      <c r="Q102" s="85">
        <v>22.14</v>
      </c>
      <c r="R102" s="85"/>
      <c r="S102" s="85">
        <v>8.02</v>
      </c>
      <c r="T102" s="85">
        <v>9</v>
      </c>
    </row>
    <row r="103" spans="1:23" ht="35.25" customHeight="1" x14ac:dyDescent="0.3">
      <c r="A103" s="95">
        <f>A102+1</f>
        <v>100</v>
      </c>
      <c r="B103" s="104" t="s">
        <v>463</v>
      </c>
      <c r="C103" s="106" t="s">
        <v>495</v>
      </c>
      <c r="D103" s="104" t="s">
        <v>521</v>
      </c>
      <c r="E103" s="97" t="s">
        <v>520</v>
      </c>
      <c r="F103" s="104">
        <v>1</v>
      </c>
      <c r="G103" s="104" t="s">
        <v>463</v>
      </c>
      <c r="H103" s="104"/>
      <c r="I103" s="97" t="s">
        <v>519</v>
      </c>
      <c r="J103" s="105" t="s">
        <v>518</v>
      </c>
      <c r="K103" s="104">
        <v>3250</v>
      </c>
      <c r="L103" s="103" t="s">
        <v>517</v>
      </c>
      <c r="M103" s="100"/>
      <c r="N103" s="86">
        <v>3</v>
      </c>
      <c r="P103" s="85">
        <v>22.15</v>
      </c>
      <c r="Q103" s="85">
        <v>23.06</v>
      </c>
      <c r="S103" s="85">
        <v>9</v>
      </c>
      <c r="T103" s="85">
        <v>9.58</v>
      </c>
    </row>
    <row r="104" spans="1:23" ht="23.25" customHeight="1" x14ac:dyDescent="0.3">
      <c r="A104" s="102" t="s">
        <v>516</v>
      </c>
      <c r="B104" s="102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</row>
    <row r="105" spans="1:23" ht="36" customHeight="1" x14ac:dyDescent="0.3">
      <c r="A105" s="101" t="s">
        <v>515</v>
      </c>
      <c r="B105" s="101" t="s">
        <v>514</v>
      </c>
      <c r="C105" s="101" t="s">
        <v>513</v>
      </c>
      <c r="D105" s="101" t="s">
        <v>512</v>
      </c>
      <c r="E105" s="101" t="s">
        <v>511</v>
      </c>
      <c r="F105" s="101" t="s">
        <v>510</v>
      </c>
      <c r="G105" s="101" t="s">
        <v>509</v>
      </c>
      <c r="H105" s="101" t="s">
        <v>11</v>
      </c>
      <c r="I105" s="101" t="s">
        <v>508</v>
      </c>
      <c r="J105" s="101" t="s">
        <v>507</v>
      </c>
      <c r="K105" s="101" t="s">
        <v>506</v>
      </c>
      <c r="L105" s="101" t="s">
        <v>505</v>
      </c>
      <c r="M105" s="101" t="s">
        <v>504</v>
      </c>
    </row>
    <row r="106" spans="1:23" ht="34.5" customHeight="1" x14ac:dyDescent="0.3">
      <c r="A106" s="95">
        <v>1</v>
      </c>
      <c r="B106" s="98"/>
      <c r="C106" s="98" t="s">
        <v>503</v>
      </c>
      <c r="D106" s="98" t="s">
        <v>502</v>
      </c>
      <c r="E106" s="100" t="s">
        <v>501</v>
      </c>
      <c r="F106" s="95">
        <v>1</v>
      </c>
      <c r="G106" s="95" t="s">
        <v>500</v>
      </c>
      <c r="H106" s="98"/>
      <c r="I106" s="99" t="s">
        <v>499</v>
      </c>
      <c r="J106" s="95" t="s">
        <v>498</v>
      </c>
      <c r="K106" s="98" t="s">
        <v>497</v>
      </c>
      <c r="L106" s="97" t="s">
        <v>496</v>
      </c>
      <c r="M106" s="94" t="s">
        <v>488</v>
      </c>
      <c r="P106" s="85">
        <v>20.05</v>
      </c>
      <c r="Q106" s="85">
        <v>21.26</v>
      </c>
      <c r="S106" s="85">
        <v>8.0299999999999994</v>
      </c>
      <c r="T106" s="85">
        <v>9.15</v>
      </c>
      <c r="W106" s="96"/>
    </row>
    <row r="107" spans="1:23" s="92" customFormat="1" ht="66.75" customHeight="1" x14ac:dyDescent="0.3">
      <c r="A107" s="95">
        <v>2</v>
      </c>
      <c r="B107" s="95"/>
      <c r="C107" s="95" t="s">
        <v>495</v>
      </c>
      <c r="D107" s="95" t="s">
        <v>494</v>
      </c>
      <c r="E107" s="94" t="s">
        <v>493</v>
      </c>
      <c r="F107" s="95">
        <v>1</v>
      </c>
      <c r="G107" s="95" t="s">
        <v>492</v>
      </c>
      <c r="H107" s="95"/>
      <c r="I107" s="94" t="s">
        <v>491</v>
      </c>
      <c r="J107" s="95" t="s">
        <v>490</v>
      </c>
      <c r="K107" s="95">
        <v>4944</v>
      </c>
      <c r="L107" s="94" t="s">
        <v>489</v>
      </c>
      <c r="M107" s="94" t="s">
        <v>488</v>
      </c>
      <c r="N107" s="93"/>
      <c r="P107" s="85">
        <v>13.28</v>
      </c>
      <c r="Q107" s="85">
        <v>20.48</v>
      </c>
      <c r="R107" s="85"/>
      <c r="S107" s="85">
        <v>8</v>
      </c>
      <c r="T107" s="85">
        <v>14.58</v>
      </c>
    </row>
    <row r="108" spans="1:23" ht="28" customHeight="1" x14ac:dyDescent="0.3">
      <c r="A108" s="90"/>
      <c r="B108" s="90"/>
      <c r="C108" s="90"/>
      <c r="D108" s="90"/>
      <c r="E108" s="90"/>
      <c r="F108" s="86">
        <f>SUM(F4:F103)</f>
        <v>99.5</v>
      </c>
      <c r="G108" s="86"/>
      <c r="H108" s="86">
        <f>SUM(H4:H103)</f>
        <v>14</v>
      </c>
      <c r="I108" s="91"/>
      <c r="J108" s="86"/>
      <c r="K108" s="86"/>
      <c r="L108" s="90"/>
      <c r="M108" s="90"/>
    </row>
    <row r="109" spans="1:23" ht="18" customHeight="1" x14ac:dyDescent="0.3">
      <c r="A109" s="90"/>
      <c r="B109" s="90"/>
      <c r="C109" s="90"/>
      <c r="D109" s="90"/>
      <c r="E109" s="90"/>
      <c r="F109" s="90"/>
      <c r="G109" s="86"/>
      <c r="H109" s="86"/>
      <c r="I109" s="91"/>
      <c r="J109" s="86"/>
      <c r="K109" s="86"/>
      <c r="L109" s="90" t="s">
        <v>487</v>
      </c>
      <c r="M109" s="90" t="s">
        <v>487</v>
      </c>
      <c r="N109" s="86">
        <f>SUMIF(N4:N103,"1",F4:F103)</f>
        <v>41</v>
      </c>
    </row>
    <row r="110" spans="1:23" ht="18" customHeight="1" x14ac:dyDescent="0.3">
      <c r="A110" s="90"/>
      <c r="B110" s="90"/>
      <c r="C110" s="90"/>
      <c r="D110" s="90"/>
      <c r="E110" s="90"/>
      <c r="F110" s="90"/>
      <c r="G110" s="86"/>
      <c r="H110" s="86"/>
      <c r="I110" s="91"/>
      <c r="J110" s="86"/>
      <c r="K110" s="86"/>
      <c r="L110" s="90" t="s">
        <v>486</v>
      </c>
      <c r="M110" s="90" t="s">
        <v>486</v>
      </c>
      <c r="N110" s="86">
        <f>SUMIF(N4:N103,"2",F4:F103)</f>
        <v>21.5</v>
      </c>
    </row>
    <row r="111" spans="1:23" ht="18" customHeight="1" x14ac:dyDescent="0.3">
      <c r="A111" s="90"/>
      <c r="B111" s="90"/>
      <c r="C111" s="90"/>
      <c r="D111" s="90"/>
      <c r="E111" s="90"/>
      <c r="F111" s="90"/>
      <c r="G111" s="86"/>
      <c r="H111" s="86"/>
      <c r="I111" s="91"/>
      <c r="J111" s="86"/>
      <c r="K111" s="86"/>
      <c r="L111" s="90" t="s">
        <v>485</v>
      </c>
      <c r="M111" s="90" t="s">
        <v>484</v>
      </c>
      <c r="N111" s="86">
        <f>SUMIF(N4:N103,"3",F4:F103)</f>
        <v>18</v>
      </c>
    </row>
    <row r="112" spans="1:23" ht="18" customHeight="1" x14ac:dyDescent="0.3">
      <c r="A112" s="90"/>
      <c r="B112" s="90"/>
      <c r="C112" s="90"/>
      <c r="D112" s="90"/>
      <c r="E112" s="90"/>
      <c r="F112" s="90"/>
      <c r="G112" s="86"/>
      <c r="H112" s="86"/>
      <c r="I112" s="91"/>
      <c r="J112" s="86"/>
      <c r="K112" s="86"/>
      <c r="L112" s="90" t="s">
        <v>483</v>
      </c>
      <c r="M112" s="90" t="s">
        <v>483</v>
      </c>
      <c r="N112" s="86">
        <f>SUMIF(N4:N103,"4",F4:F103)</f>
        <v>19</v>
      </c>
    </row>
    <row r="113" spans="1:14" ht="18" customHeight="1" x14ac:dyDescent="0.3">
      <c r="A113" s="84"/>
      <c r="B113" s="84"/>
      <c r="C113" s="84"/>
      <c r="D113" s="84"/>
      <c r="L113" s="89"/>
      <c r="M113" s="89"/>
    </row>
    <row r="114" spans="1:14" ht="16.5" customHeight="1" x14ac:dyDescent="0.3">
      <c r="A114" s="84"/>
      <c r="B114" s="84"/>
      <c r="C114" s="84"/>
      <c r="D114" s="84"/>
      <c r="N114" s="86">
        <f>SUM(N109:N113)</f>
        <v>99.5</v>
      </c>
    </row>
  </sheetData>
  <protectedRanges>
    <protectedRange sqref="D34" name="区域1_1"/>
    <protectedRange sqref="D45:D46" name="区域1_3_1"/>
    <protectedRange sqref="D52" name="区域1_9_2"/>
    <protectedRange sqref="D53" name="区域1_9_1_1"/>
    <protectedRange sqref="D54:D57" name="区域1_10_1"/>
    <protectedRange sqref="D73 D70" name="区域1_11_1"/>
    <protectedRange sqref="D82:D84" name="区域1_12_1"/>
    <protectedRange sqref="D85:D86" name="区域1_13_1"/>
    <protectedRange sqref="D87" name="区域1_14_1"/>
    <protectedRange sqref="D88:D90" name="区域1_15_1"/>
  </protectedRanges>
  <mergeCells count="8">
    <mergeCell ref="A104:M104"/>
    <mergeCell ref="A1:M1"/>
    <mergeCell ref="A2:M2"/>
    <mergeCell ref="K54:K56"/>
    <mergeCell ref="L54:L56"/>
    <mergeCell ref="J93:J94"/>
    <mergeCell ref="K93:K94"/>
    <mergeCell ref="L93:L94"/>
  </mergeCells>
  <phoneticPr fontId="3" type="noConversion"/>
  <printOptions horizontalCentered="1"/>
  <pageMargins left="0.59055118110236227" right="0.47244094488188981" top="0.74803149606299213" bottom="0.74803149606299213" header="0.31496062992125984" footer="0.31496062992125984"/>
  <pageSetup paperSize="9" scale="85" orientation="portrait" r:id="rId1"/>
  <rowBreaks count="5" manualBreakCount="5">
    <brk id="19" max="12" man="1"/>
    <brk id="37" max="12" man="1"/>
    <brk id="53" max="12" man="1"/>
    <brk id="76" max="12" man="1"/>
    <brk id="9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07"/>
  <sheetViews>
    <sheetView view="pageBreakPreview" topLeftCell="A94" zoomScaleNormal="100" zoomScaleSheetLayoutView="100" workbookViewId="0">
      <selection activeCell="W101" sqref="W101"/>
    </sheetView>
  </sheetViews>
  <sheetFormatPr defaultColWidth="9" defaultRowHeight="15.5" x14ac:dyDescent="0.3"/>
  <cols>
    <col min="1" max="1" width="3.25" style="141" customWidth="1"/>
    <col min="2" max="2" width="3.08203125" style="141" hidden="1" customWidth="1"/>
    <col min="3" max="3" width="9.83203125" style="140" customWidth="1"/>
    <col min="4" max="4" width="9.08203125" style="140" customWidth="1"/>
    <col min="5" max="5" width="27.25" style="138" customWidth="1"/>
    <col min="6" max="6" width="3.08203125" style="137" customWidth="1"/>
    <col min="7" max="7" width="4.25" style="137" customWidth="1"/>
    <col min="8" max="9" width="3.08203125" style="137" hidden="1" customWidth="1"/>
    <col min="10" max="10" width="6.33203125" style="137" hidden="1" customWidth="1"/>
    <col min="11" max="11" width="8.58203125" style="137" hidden="1" customWidth="1"/>
    <col min="12" max="12" width="21.75" style="138" customWidth="1"/>
    <col min="13" max="13" width="5.33203125" style="139" hidden="1" customWidth="1"/>
    <col min="14" max="14" width="14.5" style="138" hidden="1" customWidth="1"/>
    <col min="15" max="15" width="7" style="138" hidden="1" customWidth="1"/>
    <col min="16" max="16" width="9.5" style="137" hidden="1" customWidth="1"/>
    <col min="17" max="17" width="6.75" style="137" hidden="1" customWidth="1"/>
    <col min="18" max="18" width="8.75" style="137" hidden="1" customWidth="1"/>
    <col min="19" max="19" width="1.25" style="137" hidden="1" customWidth="1"/>
    <col min="20" max="20" width="19.58203125" style="136" customWidth="1"/>
    <col min="21" max="21" width="6.58203125" style="134" customWidth="1"/>
    <col min="22" max="23" width="9" style="134"/>
    <col min="24" max="24" width="15.08203125" style="134" customWidth="1"/>
    <col min="25" max="16384" width="9" style="134"/>
  </cols>
  <sheetData>
    <row r="1" spans="1:25" ht="33" customHeight="1" x14ac:dyDescent="0.3">
      <c r="A1" s="230" t="s">
        <v>1881</v>
      </c>
      <c r="B1" s="341"/>
      <c r="C1" s="340"/>
      <c r="D1" s="340"/>
      <c r="E1" s="339"/>
      <c r="F1" s="337"/>
      <c r="G1" s="337"/>
      <c r="H1" s="340"/>
      <c r="I1" s="340"/>
      <c r="J1" s="340"/>
      <c r="K1" s="340"/>
      <c r="L1" s="339"/>
      <c r="M1" s="338"/>
      <c r="N1" s="339"/>
      <c r="O1" s="338"/>
      <c r="P1" s="337"/>
      <c r="Q1" s="337"/>
      <c r="R1" s="337"/>
      <c r="S1" s="337"/>
      <c r="T1" s="336"/>
    </row>
    <row r="2" spans="1:25" s="237" customFormat="1" ht="41.25" customHeight="1" x14ac:dyDescent="0.3">
      <c r="A2" s="225" t="s">
        <v>1192</v>
      </c>
      <c r="B2" s="224" t="s">
        <v>1605</v>
      </c>
      <c r="C2" s="205" t="s">
        <v>1190</v>
      </c>
      <c r="D2" s="222" t="s">
        <v>1189</v>
      </c>
      <c r="E2" s="222" t="s">
        <v>1880</v>
      </c>
      <c r="F2" s="205" t="s">
        <v>1187</v>
      </c>
      <c r="G2" s="222" t="s">
        <v>1473</v>
      </c>
      <c r="H2" s="205" t="s">
        <v>1603</v>
      </c>
      <c r="I2" s="205" t="s">
        <v>1602</v>
      </c>
      <c r="J2" s="205" t="s">
        <v>1601</v>
      </c>
      <c r="K2" s="205" t="s">
        <v>1600</v>
      </c>
      <c r="L2" s="222" t="s">
        <v>1879</v>
      </c>
      <c r="M2" s="205" t="s">
        <v>1878</v>
      </c>
      <c r="N2" s="205" t="s">
        <v>1467</v>
      </c>
      <c r="O2" s="205" t="s">
        <v>1219</v>
      </c>
      <c r="P2" s="205" t="s">
        <v>1524</v>
      </c>
      <c r="Q2" s="205" t="s">
        <v>1465</v>
      </c>
      <c r="R2" s="205" t="s">
        <v>1464</v>
      </c>
      <c r="S2" s="205" t="s">
        <v>1463</v>
      </c>
      <c r="T2" s="205" t="s">
        <v>1182</v>
      </c>
      <c r="U2" s="355"/>
    </row>
    <row r="3" spans="1:25" ht="51.75" customHeight="1" x14ac:dyDescent="0.3">
      <c r="A3" s="151">
        <v>1</v>
      </c>
      <c r="B3" s="151" t="s">
        <v>1597</v>
      </c>
      <c r="C3" s="150" t="s">
        <v>1450</v>
      </c>
      <c r="D3" s="150" t="s">
        <v>1877</v>
      </c>
      <c r="E3" s="201" t="s">
        <v>1876</v>
      </c>
      <c r="F3" s="162">
        <v>1</v>
      </c>
      <c r="G3" s="151" t="s">
        <v>1430</v>
      </c>
      <c r="H3" s="162">
        <v>2</v>
      </c>
      <c r="I3" s="162"/>
      <c r="J3" s="162"/>
      <c r="K3" s="162" t="s">
        <v>1446</v>
      </c>
      <c r="L3" s="202" t="s">
        <v>1875</v>
      </c>
      <c r="M3" s="201"/>
      <c r="N3" s="201"/>
      <c r="O3" s="191" t="s">
        <v>1874</v>
      </c>
      <c r="P3" s="218"/>
      <c r="Q3" s="218"/>
      <c r="R3" s="218"/>
      <c r="S3" s="217"/>
      <c r="T3" s="188" t="s">
        <v>1873</v>
      </c>
      <c r="V3" s="208"/>
      <c r="Y3" s="134">
        <v>11</v>
      </c>
    </row>
    <row r="4" spans="1:25" ht="54.75" customHeight="1" x14ac:dyDescent="0.3">
      <c r="A4" s="151">
        <v>2</v>
      </c>
      <c r="B4" s="151" t="s">
        <v>1430</v>
      </c>
      <c r="C4" s="164" t="s">
        <v>1297</v>
      </c>
      <c r="D4" s="150" t="s">
        <v>1872</v>
      </c>
      <c r="E4" s="201" t="s">
        <v>1871</v>
      </c>
      <c r="F4" s="162">
        <v>1</v>
      </c>
      <c r="G4" s="151" t="s">
        <v>1870</v>
      </c>
      <c r="H4" s="162">
        <v>1</v>
      </c>
      <c r="I4" s="162"/>
      <c r="J4" s="162"/>
      <c r="K4" s="162"/>
      <c r="L4" s="202" t="s">
        <v>1869</v>
      </c>
      <c r="M4" s="201"/>
      <c r="N4" s="201"/>
      <c r="O4" s="219"/>
      <c r="P4" s="218"/>
      <c r="Q4" s="218"/>
      <c r="R4" s="218"/>
      <c r="S4" s="217"/>
      <c r="T4" s="188" t="s">
        <v>1868</v>
      </c>
      <c r="Y4" s="134">
        <v>11</v>
      </c>
    </row>
    <row r="5" spans="1:25" ht="31.5" customHeight="1" x14ac:dyDescent="0.3">
      <c r="A5" s="151">
        <v>3</v>
      </c>
      <c r="B5" s="151"/>
      <c r="C5" s="164" t="s">
        <v>1297</v>
      </c>
      <c r="D5" s="150" t="s">
        <v>1867</v>
      </c>
      <c r="E5" s="201" t="s">
        <v>1866</v>
      </c>
      <c r="F5" s="162">
        <v>1</v>
      </c>
      <c r="G5" s="151" t="s">
        <v>1430</v>
      </c>
      <c r="H5" s="162">
        <v>2</v>
      </c>
      <c r="I5" s="162"/>
      <c r="J5" s="162"/>
      <c r="K5" s="162"/>
      <c r="L5" s="202" t="s">
        <v>1843</v>
      </c>
      <c r="M5" s="201"/>
      <c r="N5" s="201"/>
      <c r="O5" s="219"/>
      <c r="P5" s="218"/>
      <c r="Q5" s="218"/>
      <c r="R5" s="218"/>
      <c r="S5" s="217"/>
      <c r="T5" s="188" t="s">
        <v>1865</v>
      </c>
      <c r="Y5" s="134">
        <v>11</v>
      </c>
    </row>
    <row r="6" spans="1:25" ht="52.5" customHeight="1" x14ac:dyDescent="0.3">
      <c r="A6" s="151">
        <v>4</v>
      </c>
      <c r="B6" s="145" t="s">
        <v>1163</v>
      </c>
      <c r="C6" s="164" t="s">
        <v>1305</v>
      </c>
      <c r="D6" s="150" t="s">
        <v>1864</v>
      </c>
      <c r="E6" s="201" t="s">
        <v>1863</v>
      </c>
      <c r="F6" s="324">
        <v>1</v>
      </c>
      <c r="G6" s="164" t="s">
        <v>1163</v>
      </c>
      <c r="H6" s="324">
        <v>1</v>
      </c>
      <c r="I6" s="324"/>
      <c r="J6" s="324"/>
      <c r="K6" s="181"/>
      <c r="L6" s="202" t="s">
        <v>1862</v>
      </c>
      <c r="M6" s="164"/>
      <c r="N6" s="202"/>
      <c r="O6" s="323"/>
      <c r="P6" s="145"/>
      <c r="Q6" s="181"/>
      <c r="R6" s="322"/>
      <c r="S6" s="321"/>
      <c r="T6" s="143" t="s">
        <v>1861</v>
      </c>
      <c r="W6" s="208"/>
      <c r="Y6" s="134">
        <v>11</v>
      </c>
    </row>
    <row r="7" spans="1:25" ht="26.25" customHeight="1" x14ac:dyDescent="0.3">
      <c r="A7" s="151">
        <v>5</v>
      </c>
      <c r="B7" s="151" t="s">
        <v>1163</v>
      </c>
      <c r="C7" s="164" t="s">
        <v>1372</v>
      </c>
      <c r="D7" s="150" t="s">
        <v>1860</v>
      </c>
      <c r="E7" s="177" t="s">
        <v>1859</v>
      </c>
      <c r="F7" s="148">
        <v>1</v>
      </c>
      <c r="G7" s="150" t="s">
        <v>1163</v>
      </c>
      <c r="H7" s="162"/>
      <c r="I7" s="162"/>
      <c r="J7" s="162"/>
      <c r="K7" s="162"/>
      <c r="L7" s="202" t="s">
        <v>1858</v>
      </c>
      <c r="M7" s="201"/>
      <c r="N7" s="201"/>
      <c r="O7" s="191" t="s">
        <v>1857</v>
      </c>
      <c r="P7" s="218"/>
      <c r="Q7" s="218"/>
      <c r="R7" s="218"/>
      <c r="S7" s="217"/>
      <c r="T7" s="177"/>
      <c r="Y7" s="134">
        <v>11</v>
      </c>
    </row>
    <row r="8" spans="1:25" ht="29.25" customHeight="1" x14ac:dyDescent="0.3">
      <c r="A8" s="151">
        <v>6</v>
      </c>
      <c r="B8" s="145" t="s">
        <v>1163</v>
      </c>
      <c r="C8" s="164" t="s">
        <v>1297</v>
      </c>
      <c r="D8" s="150" t="s">
        <v>1856</v>
      </c>
      <c r="E8" s="177" t="s">
        <v>1855</v>
      </c>
      <c r="F8" s="324">
        <v>1</v>
      </c>
      <c r="G8" s="164" t="s">
        <v>1163</v>
      </c>
      <c r="H8" s="324">
        <v>1</v>
      </c>
      <c r="I8" s="324">
        <v>16</v>
      </c>
      <c r="J8" s="324">
        <v>1006</v>
      </c>
      <c r="K8" s="181" t="s">
        <v>1446</v>
      </c>
      <c r="L8" s="202" t="s">
        <v>1854</v>
      </c>
      <c r="M8" s="164">
        <v>1657</v>
      </c>
      <c r="N8" s="202"/>
      <c r="O8" s="321" t="s">
        <v>1853</v>
      </c>
      <c r="P8" s="145"/>
      <c r="Q8" s="181"/>
      <c r="R8" s="322"/>
      <c r="S8" s="321" t="s">
        <v>1852</v>
      </c>
      <c r="T8" s="143"/>
      <c r="W8" s="208"/>
      <c r="Y8" s="134">
        <v>11</v>
      </c>
    </row>
    <row r="9" spans="1:25" ht="30.75" customHeight="1" x14ac:dyDescent="0.3">
      <c r="A9" s="151">
        <v>7</v>
      </c>
      <c r="B9" s="151" t="s">
        <v>1094</v>
      </c>
      <c r="C9" s="181" t="s">
        <v>1297</v>
      </c>
      <c r="D9" s="150" t="s">
        <v>1851</v>
      </c>
      <c r="E9" s="177" t="s">
        <v>1850</v>
      </c>
      <c r="F9" s="162">
        <v>1</v>
      </c>
      <c r="G9" s="181" t="s">
        <v>1094</v>
      </c>
      <c r="H9" s="191">
        <v>1</v>
      </c>
      <c r="I9" s="191"/>
      <c r="J9" s="191"/>
      <c r="K9" s="150"/>
      <c r="L9" s="188" t="s">
        <v>1849</v>
      </c>
      <c r="M9" s="162"/>
      <c r="N9" s="201"/>
      <c r="O9" s="293"/>
      <c r="P9" s="201"/>
      <c r="Q9" s="150"/>
      <c r="R9" s="162"/>
      <c r="S9" s="150"/>
      <c r="T9" s="188" t="s">
        <v>1848</v>
      </c>
      <c r="W9" s="208"/>
      <c r="Y9" s="134">
        <v>11</v>
      </c>
    </row>
    <row r="10" spans="1:25" ht="26.25" customHeight="1" x14ac:dyDescent="0.3">
      <c r="A10" s="151">
        <v>8</v>
      </c>
      <c r="B10" s="151" t="s">
        <v>1845</v>
      </c>
      <c r="C10" s="164" t="s">
        <v>1297</v>
      </c>
      <c r="D10" s="150" t="s">
        <v>1847</v>
      </c>
      <c r="E10" s="177" t="s">
        <v>1846</v>
      </c>
      <c r="F10" s="162">
        <v>1</v>
      </c>
      <c r="G10" s="150" t="s">
        <v>1845</v>
      </c>
      <c r="H10" s="162"/>
      <c r="I10" s="162">
        <v>18</v>
      </c>
      <c r="J10" s="162"/>
      <c r="K10" s="254" t="s">
        <v>1844</v>
      </c>
      <c r="L10" s="188" t="s">
        <v>1843</v>
      </c>
      <c r="M10" s="150"/>
      <c r="N10" s="201" t="s">
        <v>1842</v>
      </c>
      <c r="O10" s="191"/>
      <c r="P10" s="217"/>
      <c r="Q10" s="344"/>
      <c r="R10" s="343"/>
      <c r="S10" s="217" t="s">
        <v>1561</v>
      </c>
      <c r="T10" s="177" t="s">
        <v>1841</v>
      </c>
      <c r="Y10" s="134">
        <v>11</v>
      </c>
    </row>
    <row r="11" spans="1:25" ht="26.25" customHeight="1" x14ac:dyDescent="0.3">
      <c r="A11" s="151">
        <v>9</v>
      </c>
      <c r="B11" s="181" t="s">
        <v>1067</v>
      </c>
      <c r="C11" s="353" t="s">
        <v>1297</v>
      </c>
      <c r="D11" s="150" t="s">
        <v>1840</v>
      </c>
      <c r="E11" s="177" t="s">
        <v>1839</v>
      </c>
      <c r="F11" s="354">
        <v>1</v>
      </c>
      <c r="G11" s="353" t="s">
        <v>1067</v>
      </c>
      <c r="H11" s="352"/>
      <c r="I11" s="346"/>
      <c r="J11" s="346"/>
      <c r="K11" s="351"/>
      <c r="L11" s="345" t="s">
        <v>1838</v>
      </c>
      <c r="M11" s="350"/>
      <c r="N11" s="349"/>
      <c r="O11" s="348"/>
      <c r="P11" s="347"/>
      <c r="Q11" s="346"/>
      <c r="R11" s="346"/>
      <c r="S11" s="346"/>
      <c r="T11" s="345"/>
      <c r="W11" s="208"/>
      <c r="Y11" s="134">
        <v>11</v>
      </c>
    </row>
    <row r="12" spans="1:25" ht="30" customHeight="1" x14ac:dyDescent="0.3">
      <c r="A12" s="151">
        <v>10</v>
      </c>
      <c r="B12" s="151" t="s">
        <v>1059</v>
      </c>
      <c r="C12" s="164" t="s">
        <v>1050</v>
      </c>
      <c r="D12" s="150" t="s">
        <v>1837</v>
      </c>
      <c r="E12" s="177" t="s">
        <v>1836</v>
      </c>
      <c r="F12" s="162">
        <v>1</v>
      </c>
      <c r="G12" s="164" t="s">
        <v>1059</v>
      </c>
      <c r="H12" s="162">
        <v>2</v>
      </c>
      <c r="I12" s="162"/>
      <c r="J12" s="162"/>
      <c r="K12" s="254"/>
      <c r="L12" s="177" t="s">
        <v>1835</v>
      </c>
      <c r="M12" s="150"/>
      <c r="N12" s="201"/>
      <c r="O12" s="191" t="s">
        <v>1834</v>
      </c>
      <c r="P12" s="217"/>
      <c r="Q12" s="344"/>
      <c r="R12" s="343"/>
      <c r="S12" s="217"/>
      <c r="T12" s="188" t="s">
        <v>1833</v>
      </c>
      <c r="W12" s="208"/>
    </row>
    <row r="13" spans="1:25" ht="30" customHeight="1" x14ac:dyDescent="0.3">
      <c r="A13" s="151">
        <v>11</v>
      </c>
      <c r="B13" s="151" t="s">
        <v>1059</v>
      </c>
      <c r="C13" s="164" t="s">
        <v>1297</v>
      </c>
      <c r="D13" s="150" t="s">
        <v>1832</v>
      </c>
      <c r="E13" s="201" t="s">
        <v>1831</v>
      </c>
      <c r="F13" s="162">
        <v>1</v>
      </c>
      <c r="G13" s="151" t="s">
        <v>1059</v>
      </c>
      <c r="H13" s="162"/>
      <c r="I13" s="162"/>
      <c r="J13" s="162"/>
      <c r="K13" s="254"/>
      <c r="L13" s="202" t="s">
        <v>1830</v>
      </c>
      <c r="M13" s="201"/>
      <c r="N13" s="201"/>
      <c r="O13" s="191"/>
      <c r="P13" s="233"/>
      <c r="Q13" s="218"/>
      <c r="R13" s="218"/>
      <c r="S13" s="217"/>
      <c r="T13" s="177"/>
    </row>
    <row r="14" spans="1:25" ht="26.25" customHeight="1" x14ac:dyDescent="0.3">
      <c r="A14" s="151">
        <v>12</v>
      </c>
      <c r="B14" s="151" t="s">
        <v>1059</v>
      </c>
      <c r="C14" s="150" t="s">
        <v>1297</v>
      </c>
      <c r="D14" s="150" t="s">
        <v>1829</v>
      </c>
      <c r="E14" s="177" t="s">
        <v>1828</v>
      </c>
      <c r="F14" s="162">
        <v>1</v>
      </c>
      <c r="G14" s="150" t="s">
        <v>1059</v>
      </c>
      <c r="H14" s="162"/>
      <c r="I14" s="162"/>
      <c r="J14" s="162"/>
      <c r="K14" s="162" t="s">
        <v>1446</v>
      </c>
      <c r="L14" s="201" t="s">
        <v>1827</v>
      </c>
      <c r="M14" s="201"/>
      <c r="N14" s="201" t="s">
        <v>1826</v>
      </c>
      <c r="O14" s="150" t="s">
        <v>1825</v>
      </c>
      <c r="P14" s="218" t="s">
        <v>1552</v>
      </c>
      <c r="Q14" s="218"/>
      <c r="R14" s="218"/>
      <c r="S14" s="150" t="s">
        <v>1551</v>
      </c>
      <c r="T14" s="254"/>
    </row>
    <row r="15" spans="1:25" ht="28.5" customHeight="1" x14ac:dyDescent="0.3">
      <c r="A15" s="151">
        <v>13</v>
      </c>
      <c r="B15" s="151" t="s">
        <v>1059</v>
      </c>
      <c r="C15" s="164" t="s">
        <v>1297</v>
      </c>
      <c r="D15" s="150" t="s">
        <v>1824</v>
      </c>
      <c r="E15" s="201" t="s">
        <v>1823</v>
      </c>
      <c r="F15" s="162">
        <v>1</v>
      </c>
      <c r="G15" s="151" t="s">
        <v>1059</v>
      </c>
      <c r="H15" s="162"/>
      <c r="I15" s="162"/>
      <c r="J15" s="162"/>
      <c r="K15" s="254"/>
      <c r="L15" s="201" t="s">
        <v>1822</v>
      </c>
      <c r="M15" s="201"/>
      <c r="N15" s="201"/>
      <c r="O15" s="191" t="s">
        <v>1821</v>
      </c>
      <c r="P15" s="233" t="s">
        <v>1820</v>
      </c>
      <c r="Q15" s="218"/>
      <c r="R15" s="218"/>
      <c r="S15" s="217"/>
      <c r="T15" s="177"/>
      <c r="W15" s="208"/>
    </row>
    <row r="16" spans="1:25" ht="28.5" customHeight="1" x14ac:dyDescent="0.3">
      <c r="A16" s="151">
        <v>14</v>
      </c>
      <c r="B16" s="151" t="s">
        <v>1056</v>
      </c>
      <c r="C16" s="164" t="s">
        <v>1050</v>
      </c>
      <c r="D16" s="150" t="s">
        <v>1819</v>
      </c>
      <c r="E16" s="201" t="s">
        <v>1818</v>
      </c>
      <c r="F16" s="162">
        <v>1</v>
      </c>
      <c r="G16" s="150" t="s">
        <v>430</v>
      </c>
      <c r="H16" s="162"/>
      <c r="I16" s="162"/>
      <c r="J16" s="162"/>
      <c r="K16" s="254"/>
      <c r="L16" s="202" t="s">
        <v>1814</v>
      </c>
      <c r="M16" s="201"/>
      <c r="N16" s="201"/>
      <c r="O16" s="191"/>
      <c r="P16" s="233"/>
      <c r="Q16" s="218"/>
      <c r="R16" s="218"/>
      <c r="S16" s="217"/>
      <c r="T16" s="177"/>
    </row>
    <row r="17" spans="1:249" ht="27.75" customHeight="1" x14ac:dyDescent="0.3">
      <c r="A17" s="151">
        <v>15</v>
      </c>
      <c r="B17" s="145" t="s">
        <v>1056</v>
      </c>
      <c r="C17" s="164" t="s">
        <v>1817</v>
      </c>
      <c r="D17" s="150" t="s">
        <v>1816</v>
      </c>
      <c r="E17" s="177" t="s">
        <v>1815</v>
      </c>
      <c r="F17" s="162">
        <v>1</v>
      </c>
      <c r="G17" s="164" t="s">
        <v>1056</v>
      </c>
      <c r="H17" s="162"/>
      <c r="I17" s="162"/>
      <c r="J17" s="162"/>
      <c r="K17" s="162"/>
      <c r="L17" s="188" t="s">
        <v>1814</v>
      </c>
      <c r="M17" s="201"/>
      <c r="N17" s="201"/>
      <c r="O17" s="191"/>
      <c r="P17" s="150"/>
      <c r="Q17" s="218"/>
      <c r="R17" s="218"/>
      <c r="S17" s="150"/>
      <c r="T17" s="177" t="s">
        <v>1813</v>
      </c>
      <c r="Y17" s="134">
        <v>11</v>
      </c>
    </row>
    <row r="18" spans="1:249" ht="40.5" customHeight="1" x14ac:dyDescent="0.3">
      <c r="A18" s="151">
        <v>16</v>
      </c>
      <c r="B18" s="145"/>
      <c r="C18" s="164" t="s">
        <v>1050</v>
      </c>
      <c r="D18" s="150" t="s">
        <v>1812</v>
      </c>
      <c r="E18" s="177" t="s">
        <v>1811</v>
      </c>
      <c r="F18" s="162">
        <v>1</v>
      </c>
      <c r="G18" s="164" t="s">
        <v>1038</v>
      </c>
      <c r="H18" s="162">
        <v>-2</v>
      </c>
      <c r="I18" s="162"/>
      <c r="J18" s="162"/>
      <c r="K18" s="162"/>
      <c r="L18" s="188" t="s">
        <v>1810</v>
      </c>
      <c r="M18" s="201"/>
      <c r="N18" s="201"/>
      <c r="O18" s="191"/>
      <c r="P18" s="150"/>
      <c r="Q18" s="218"/>
      <c r="R18" s="218"/>
      <c r="S18" s="150"/>
      <c r="T18" s="188" t="s">
        <v>1809</v>
      </c>
      <c r="Y18" s="134">
        <v>11</v>
      </c>
    </row>
    <row r="19" spans="1:249" ht="26.25" customHeight="1" x14ac:dyDescent="0.3">
      <c r="A19" s="151">
        <v>17</v>
      </c>
      <c r="B19" s="145" t="s">
        <v>1808</v>
      </c>
      <c r="C19" s="164" t="s">
        <v>1297</v>
      </c>
      <c r="D19" s="150" t="s">
        <v>1807</v>
      </c>
      <c r="E19" s="177" t="s">
        <v>1806</v>
      </c>
      <c r="F19" s="162">
        <v>1</v>
      </c>
      <c r="G19" s="164" t="s">
        <v>1038</v>
      </c>
      <c r="H19" s="162"/>
      <c r="I19" s="162"/>
      <c r="J19" s="162"/>
      <c r="K19" s="162"/>
      <c r="L19" s="188" t="s">
        <v>1805</v>
      </c>
      <c r="M19" s="201"/>
      <c r="N19" s="201"/>
      <c r="O19" s="191" t="s">
        <v>1804</v>
      </c>
      <c r="P19" s="150"/>
      <c r="Q19" s="218"/>
      <c r="R19" s="218"/>
      <c r="S19" s="150"/>
      <c r="T19" s="188"/>
      <c r="Y19" s="134">
        <v>11</v>
      </c>
    </row>
    <row r="20" spans="1:249" ht="26.25" customHeight="1" x14ac:dyDescent="0.3">
      <c r="A20" s="151">
        <v>18</v>
      </c>
      <c r="B20" s="145" t="s">
        <v>1038</v>
      </c>
      <c r="C20" s="164" t="s">
        <v>1297</v>
      </c>
      <c r="D20" s="150" t="s">
        <v>1803</v>
      </c>
      <c r="E20" s="177" t="s">
        <v>1802</v>
      </c>
      <c r="F20" s="162">
        <v>1</v>
      </c>
      <c r="G20" s="164" t="s">
        <v>1038</v>
      </c>
      <c r="H20" s="162"/>
      <c r="I20" s="162"/>
      <c r="J20" s="162"/>
      <c r="K20" s="162"/>
      <c r="L20" s="188" t="s">
        <v>1801</v>
      </c>
      <c r="M20" s="201"/>
      <c r="N20" s="201"/>
      <c r="O20" s="191" t="s">
        <v>1800</v>
      </c>
      <c r="P20" s="150"/>
      <c r="Q20" s="218"/>
      <c r="R20" s="218"/>
      <c r="S20" s="150"/>
      <c r="T20" s="188"/>
      <c r="Y20" s="134">
        <v>11</v>
      </c>
    </row>
    <row r="21" spans="1:249" ht="26.25" customHeight="1" x14ac:dyDescent="0.3">
      <c r="A21" s="151">
        <v>19</v>
      </c>
      <c r="B21" s="145" t="s">
        <v>1038</v>
      </c>
      <c r="C21" s="164" t="s">
        <v>1297</v>
      </c>
      <c r="D21" s="150" t="s">
        <v>1799</v>
      </c>
      <c r="E21" s="177" t="s">
        <v>1798</v>
      </c>
      <c r="F21" s="169">
        <v>0.5</v>
      </c>
      <c r="G21" s="164" t="s">
        <v>1038</v>
      </c>
      <c r="H21" s="162"/>
      <c r="I21" s="162"/>
      <c r="J21" s="162"/>
      <c r="K21" s="162"/>
      <c r="L21" s="188" t="s">
        <v>1797</v>
      </c>
      <c r="M21" s="201"/>
      <c r="N21" s="201"/>
      <c r="O21" s="191">
        <v>69.099999999999994</v>
      </c>
      <c r="P21" s="150"/>
      <c r="Q21" s="218"/>
      <c r="R21" s="218"/>
      <c r="S21" s="150"/>
      <c r="T21" s="188"/>
      <c r="Y21" s="134">
        <v>11</v>
      </c>
    </row>
    <row r="22" spans="1:249" ht="26.25" customHeight="1" x14ac:dyDescent="0.3">
      <c r="A22" s="151">
        <v>20</v>
      </c>
      <c r="B22" s="145"/>
      <c r="C22" s="164" t="s">
        <v>1297</v>
      </c>
      <c r="D22" s="150" t="s">
        <v>1796</v>
      </c>
      <c r="E22" s="177" t="s">
        <v>1795</v>
      </c>
      <c r="F22" s="148">
        <v>1</v>
      </c>
      <c r="G22" s="164" t="s">
        <v>1038</v>
      </c>
      <c r="H22" s="162"/>
      <c r="I22" s="162"/>
      <c r="J22" s="162"/>
      <c r="K22" s="162"/>
      <c r="L22" s="188" t="s">
        <v>1194</v>
      </c>
      <c r="M22" s="201"/>
      <c r="N22" s="201"/>
      <c r="O22" s="191"/>
      <c r="P22" s="150"/>
      <c r="Q22" s="218"/>
      <c r="R22" s="218"/>
      <c r="S22" s="150"/>
      <c r="T22" s="188"/>
      <c r="Y22" s="134">
        <v>11</v>
      </c>
    </row>
    <row r="23" spans="1:249" ht="30.75" customHeight="1" x14ac:dyDescent="0.3">
      <c r="A23" s="151">
        <v>21</v>
      </c>
      <c r="B23" s="191"/>
      <c r="C23" s="150" t="s">
        <v>1027</v>
      </c>
      <c r="D23" s="150" t="s">
        <v>1794</v>
      </c>
      <c r="E23" s="177" t="s">
        <v>1793</v>
      </c>
      <c r="F23" s="148">
        <v>1</v>
      </c>
      <c r="G23" s="150" t="s">
        <v>1029</v>
      </c>
      <c r="H23" s="148"/>
      <c r="I23" s="211"/>
      <c r="J23" s="211"/>
      <c r="K23" s="162"/>
      <c r="L23" s="202" t="s">
        <v>1773</v>
      </c>
      <c r="M23" s="214"/>
      <c r="N23" s="213"/>
      <c r="O23" s="234"/>
      <c r="P23" s="212"/>
      <c r="Q23" s="211"/>
      <c r="R23" s="211"/>
      <c r="S23" s="211"/>
      <c r="T23" s="342"/>
      <c r="W23" s="208"/>
      <c r="Y23" s="134">
        <v>11</v>
      </c>
    </row>
    <row r="24" spans="1:249" ht="42.75" customHeight="1" x14ac:dyDescent="0.3">
      <c r="A24" s="151">
        <v>22</v>
      </c>
      <c r="B24" s="191" t="s">
        <v>1029</v>
      </c>
      <c r="C24" s="150" t="s">
        <v>1027</v>
      </c>
      <c r="D24" s="150" t="s">
        <v>1792</v>
      </c>
      <c r="E24" s="177" t="s">
        <v>1791</v>
      </c>
      <c r="F24" s="148">
        <v>1</v>
      </c>
      <c r="G24" s="150" t="s">
        <v>1029</v>
      </c>
      <c r="H24" s="148"/>
      <c r="I24" s="211"/>
      <c r="J24" s="211"/>
      <c r="K24" s="162" t="s">
        <v>1195</v>
      </c>
      <c r="L24" s="202" t="s">
        <v>1022</v>
      </c>
      <c r="M24" s="214"/>
      <c r="N24" s="213"/>
      <c r="O24" s="234" t="s">
        <v>1790</v>
      </c>
      <c r="P24" s="212"/>
      <c r="Q24" s="211"/>
      <c r="R24" s="211"/>
      <c r="S24" s="211"/>
      <c r="T24" s="342"/>
      <c r="W24" s="208"/>
      <c r="Y24" s="134">
        <v>11</v>
      </c>
    </row>
    <row r="25" spans="1:249" ht="29.25" customHeight="1" x14ac:dyDescent="0.3">
      <c r="A25" s="151">
        <v>23</v>
      </c>
      <c r="B25" s="151" t="s">
        <v>1029</v>
      </c>
      <c r="C25" s="150" t="s">
        <v>1297</v>
      </c>
      <c r="D25" s="150" t="s">
        <v>1789</v>
      </c>
      <c r="E25" s="177" t="s">
        <v>1788</v>
      </c>
      <c r="F25" s="169">
        <v>0.5</v>
      </c>
      <c r="G25" s="150" t="s">
        <v>1787</v>
      </c>
      <c r="H25" s="162"/>
      <c r="I25" s="162">
        <v>19</v>
      </c>
      <c r="J25" s="162">
        <v>1000</v>
      </c>
      <c r="K25" s="162" t="s">
        <v>1786</v>
      </c>
      <c r="L25" s="201"/>
      <c r="M25" s="201"/>
      <c r="N25" s="201" t="s">
        <v>1785</v>
      </c>
      <c r="O25" s="234" t="s">
        <v>1784</v>
      </c>
      <c r="P25" s="218"/>
      <c r="Q25" s="218"/>
      <c r="R25" s="218"/>
      <c r="S25" s="217">
        <v>42462</v>
      </c>
      <c r="T25" s="254" t="s">
        <v>1783</v>
      </c>
      <c r="Y25" s="134">
        <v>11</v>
      </c>
    </row>
    <row r="26" spans="1:249" ht="40.5" customHeight="1" x14ac:dyDescent="0.3">
      <c r="A26" s="151">
        <v>24</v>
      </c>
      <c r="B26" s="145" t="s">
        <v>1029</v>
      </c>
      <c r="C26" s="164" t="s">
        <v>1297</v>
      </c>
      <c r="D26" s="150" t="s">
        <v>1782</v>
      </c>
      <c r="E26" s="177" t="s">
        <v>1781</v>
      </c>
      <c r="F26" s="162">
        <v>1</v>
      </c>
      <c r="G26" s="150" t="s">
        <v>1029</v>
      </c>
      <c r="H26" s="162"/>
      <c r="I26" s="162"/>
      <c r="J26" s="162"/>
      <c r="K26" s="162"/>
      <c r="L26" s="201"/>
      <c r="M26" s="201"/>
      <c r="N26" s="201"/>
      <c r="O26" s="234"/>
      <c r="P26" s="218"/>
      <c r="Q26" s="218"/>
      <c r="R26" s="218"/>
      <c r="S26" s="217"/>
      <c r="T26" s="232"/>
      <c r="W26" s="208"/>
      <c r="Y26" s="134">
        <v>11</v>
      </c>
    </row>
    <row r="27" spans="1:249" s="237" customFormat="1" ht="26.25" customHeight="1" x14ac:dyDescent="0.3">
      <c r="A27" s="151">
        <v>25</v>
      </c>
      <c r="B27" s="151" t="s">
        <v>1029</v>
      </c>
      <c r="C27" s="150" t="s">
        <v>1297</v>
      </c>
      <c r="D27" s="150" t="s">
        <v>1780</v>
      </c>
      <c r="E27" s="177" t="s">
        <v>1779</v>
      </c>
      <c r="F27" s="162">
        <v>1</v>
      </c>
      <c r="G27" s="150" t="s">
        <v>1029</v>
      </c>
      <c r="H27" s="162"/>
      <c r="I27" s="162">
        <v>18</v>
      </c>
      <c r="J27" s="162">
        <v>1000</v>
      </c>
      <c r="K27" s="162" t="s">
        <v>1314</v>
      </c>
      <c r="L27" s="201" t="s">
        <v>1778</v>
      </c>
      <c r="M27" s="201"/>
      <c r="N27" s="201" t="s">
        <v>1768</v>
      </c>
      <c r="O27" s="191" t="s">
        <v>1777</v>
      </c>
      <c r="P27" s="218"/>
      <c r="Q27" s="218"/>
      <c r="R27" s="218"/>
      <c r="S27" s="217">
        <v>42462</v>
      </c>
      <c r="T27" s="188" t="s">
        <v>1776</v>
      </c>
      <c r="U27" s="238"/>
      <c r="V27" s="238"/>
      <c r="W27" s="238"/>
      <c r="X27" s="238"/>
      <c r="Y27" s="238">
        <v>11</v>
      </c>
      <c r="Z27" s="238"/>
      <c r="AA27" s="238"/>
      <c r="AB27" s="238"/>
      <c r="AC27" s="238"/>
      <c r="AD27" s="238"/>
      <c r="AE27" s="238"/>
      <c r="AF27" s="238"/>
      <c r="AG27" s="238"/>
    </row>
    <row r="28" spans="1:249" s="237" customFormat="1" ht="31.5" customHeight="1" x14ac:dyDescent="0.3">
      <c r="A28" s="151">
        <v>26</v>
      </c>
      <c r="B28" s="191"/>
      <c r="C28" s="150" t="s">
        <v>1027</v>
      </c>
      <c r="D28" s="150" t="s">
        <v>1775</v>
      </c>
      <c r="E28" s="177" t="s">
        <v>1774</v>
      </c>
      <c r="F28" s="148">
        <v>1</v>
      </c>
      <c r="G28" s="164" t="s">
        <v>1307</v>
      </c>
      <c r="H28" s="148"/>
      <c r="I28" s="211"/>
      <c r="J28" s="211"/>
      <c r="K28" s="162"/>
      <c r="L28" s="202" t="s">
        <v>1773</v>
      </c>
      <c r="M28" s="214"/>
      <c r="N28" s="213"/>
      <c r="O28" s="234"/>
      <c r="P28" s="212"/>
      <c r="Q28" s="211"/>
      <c r="R28" s="211"/>
      <c r="S28" s="211"/>
      <c r="T28" s="254" t="s">
        <v>1772</v>
      </c>
      <c r="U28" s="238"/>
      <c r="V28" s="238"/>
      <c r="W28" s="329"/>
      <c r="X28" s="238"/>
      <c r="Y28" s="238">
        <v>11</v>
      </c>
      <c r="Z28" s="238"/>
      <c r="AA28" s="238"/>
      <c r="AB28" s="238"/>
      <c r="AC28" s="238"/>
      <c r="AD28" s="238"/>
      <c r="AE28" s="238"/>
      <c r="AF28" s="238"/>
      <c r="AG28" s="238"/>
    </row>
    <row r="29" spans="1:249" s="237" customFormat="1" ht="25.5" customHeight="1" x14ac:dyDescent="0.3">
      <c r="A29" s="151">
        <v>27</v>
      </c>
      <c r="B29" s="145" t="s">
        <v>1307</v>
      </c>
      <c r="C29" s="150" t="s">
        <v>1297</v>
      </c>
      <c r="D29" s="150" t="s">
        <v>1771</v>
      </c>
      <c r="E29" s="177" t="s">
        <v>1770</v>
      </c>
      <c r="F29" s="169">
        <v>0.5</v>
      </c>
      <c r="G29" s="164" t="s">
        <v>1307</v>
      </c>
      <c r="H29" s="162"/>
      <c r="I29" s="162">
        <v>18</v>
      </c>
      <c r="J29" s="162">
        <v>1000</v>
      </c>
      <c r="K29" s="162" t="s">
        <v>1314</v>
      </c>
      <c r="L29" s="202" t="s">
        <v>1769</v>
      </c>
      <c r="M29" s="201"/>
      <c r="N29" s="201" t="s">
        <v>1768</v>
      </c>
      <c r="O29" s="191"/>
      <c r="P29" s="218"/>
      <c r="Q29" s="218"/>
      <c r="R29" s="218"/>
      <c r="S29" s="217"/>
      <c r="T29" s="254" t="s">
        <v>1767</v>
      </c>
      <c r="U29" s="246"/>
      <c r="V29" s="245"/>
      <c r="W29" s="208"/>
      <c r="X29" s="245"/>
      <c r="Y29" s="288">
        <v>11</v>
      </c>
      <c r="Z29" s="245"/>
      <c r="AA29" s="244"/>
      <c r="AB29" s="244"/>
      <c r="AC29" s="243"/>
      <c r="AD29" s="245"/>
      <c r="AE29" s="247"/>
      <c r="AF29" s="246"/>
      <c r="AG29" s="245"/>
      <c r="AH29" s="245"/>
      <c r="AI29" s="245"/>
      <c r="AJ29" s="243"/>
      <c r="AK29" s="245"/>
      <c r="AL29" s="244"/>
      <c r="AM29" s="244"/>
      <c r="AN29" s="243"/>
      <c r="AO29" s="245"/>
      <c r="AP29" s="247"/>
      <c r="AQ29" s="246"/>
      <c r="AR29" s="245"/>
      <c r="AS29" s="245"/>
      <c r="AT29" s="245"/>
      <c r="AU29" s="243"/>
      <c r="AV29" s="245"/>
      <c r="AW29" s="244"/>
      <c r="AX29" s="244"/>
      <c r="AY29" s="243"/>
      <c r="AZ29" s="245"/>
      <c r="BA29" s="247"/>
      <c r="BB29" s="246"/>
      <c r="BC29" s="245"/>
      <c r="BD29" s="245"/>
      <c r="BE29" s="245"/>
      <c r="BF29" s="243"/>
      <c r="BG29" s="245"/>
      <c r="BH29" s="244"/>
      <c r="BI29" s="244"/>
      <c r="BJ29" s="243"/>
      <c r="BK29" s="245"/>
      <c r="BL29" s="247"/>
      <c r="BM29" s="246"/>
      <c r="BN29" s="245"/>
      <c r="BO29" s="245"/>
      <c r="BP29" s="245"/>
      <c r="BQ29" s="243"/>
      <c r="BR29" s="245"/>
      <c r="BS29" s="244"/>
      <c r="BT29" s="244"/>
      <c r="BU29" s="243"/>
      <c r="BV29" s="245"/>
      <c r="BW29" s="247"/>
      <c r="BX29" s="246"/>
      <c r="BY29" s="245"/>
      <c r="BZ29" s="245"/>
      <c r="CA29" s="245"/>
      <c r="CB29" s="243"/>
      <c r="CC29" s="245"/>
      <c r="CD29" s="244"/>
      <c r="CE29" s="244"/>
      <c r="CF29" s="243"/>
      <c r="CG29" s="245"/>
      <c r="CH29" s="247"/>
      <c r="CI29" s="246"/>
      <c r="CJ29" s="245"/>
      <c r="CK29" s="245"/>
      <c r="CL29" s="245"/>
      <c r="CM29" s="243"/>
      <c r="CN29" s="245"/>
      <c r="CO29" s="244"/>
      <c r="CP29" s="244"/>
      <c r="CQ29" s="243"/>
      <c r="CR29" s="245"/>
      <c r="CS29" s="247"/>
      <c r="CT29" s="246"/>
      <c r="CU29" s="245"/>
      <c r="CV29" s="245"/>
      <c r="CW29" s="245"/>
      <c r="CX29" s="243"/>
      <c r="CY29" s="245"/>
      <c r="CZ29" s="244"/>
      <c r="DA29" s="244"/>
      <c r="DB29" s="243"/>
      <c r="DC29" s="245"/>
      <c r="DD29" s="247"/>
      <c r="DE29" s="246"/>
      <c r="DF29" s="245"/>
      <c r="DG29" s="245"/>
      <c r="DH29" s="245"/>
      <c r="DI29" s="243"/>
      <c r="DJ29" s="245"/>
      <c r="DK29" s="244"/>
      <c r="DL29" s="244"/>
      <c r="DM29" s="243"/>
      <c r="DN29" s="245"/>
      <c r="DO29" s="247"/>
      <c r="DP29" s="246"/>
      <c r="DQ29" s="245"/>
      <c r="DR29" s="245"/>
      <c r="DS29" s="245"/>
      <c r="DT29" s="243"/>
      <c r="DU29" s="245"/>
      <c r="DV29" s="244"/>
      <c r="DW29" s="244"/>
      <c r="DX29" s="243"/>
      <c r="DY29" s="245"/>
      <c r="DZ29" s="247"/>
      <c r="EA29" s="246"/>
      <c r="EB29" s="245"/>
      <c r="EC29" s="245"/>
      <c r="ED29" s="245"/>
      <c r="EE29" s="243"/>
      <c r="EF29" s="245"/>
      <c r="EG29" s="244"/>
      <c r="EH29" s="244"/>
      <c r="EI29" s="243"/>
      <c r="EJ29" s="245"/>
      <c r="EK29" s="247"/>
      <c r="EL29" s="246"/>
      <c r="EM29" s="245"/>
      <c r="EN29" s="245"/>
      <c r="EO29" s="245"/>
      <c r="EP29" s="243"/>
      <c r="EQ29" s="245"/>
      <c r="ER29" s="244"/>
      <c r="ES29" s="244"/>
      <c r="ET29" s="243"/>
      <c r="EU29" s="245"/>
      <c r="EV29" s="247"/>
      <c r="EW29" s="246"/>
      <c r="EX29" s="245"/>
      <c r="EY29" s="245"/>
      <c r="EZ29" s="245"/>
      <c r="FA29" s="243"/>
      <c r="FB29" s="245"/>
      <c r="FC29" s="244"/>
      <c r="FD29" s="244"/>
      <c r="FE29" s="243"/>
      <c r="FF29" s="245"/>
      <c r="FG29" s="247"/>
      <c r="FH29" s="246"/>
      <c r="FI29" s="245"/>
      <c r="FJ29" s="245"/>
      <c r="FK29" s="245"/>
      <c r="FL29" s="243"/>
      <c r="FM29" s="245"/>
      <c r="FN29" s="244"/>
      <c r="FO29" s="244"/>
      <c r="FP29" s="243"/>
      <c r="FQ29" s="245"/>
      <c r="FR29" s="247"/>
      <c r="FS29" s="246"/>
      <c r="FT29" s="245"/>
      <c r="FU29" s="245"/>
      <c r="FV29" s="245"/>
      <c r="FW29" s="243"/>
      <c r="FX29" s="245"/>
      <c r="FY29" s="244"/>
      <c r="FZ29" s="244"/>
      <c r="GA29" s="243"/>
      <c r="GB29" s="245"/>
      <c r="GC29" s="247"/>
      <c r="GD29" s="246"/>
      <c r="GE29" s="245"/>
      <c r="GF29" s="245"/>
      <c r="GG29" s="245"/>
      <c r="GH29" s="243"/>
      <c r="GI29" s="245"/>
      <c r="GJ29" s="244"/>
      <c r="GK29" s="244"/>
      <c r="GL29" s="243"/>
      <c r="GM29" s="245"/>
      <c r="GN29" s="247"/>
      <c r="GO29" s="246"/>
      <c r="GP29" s="245"/>
      <c r="GQ29" s="245"/>
      <c r="GR29" s="245"/>
      <c r="GS29" s="243"/>
      <c r="GT29" s="245"/>
      <c r="GU29" s="244"/>
      <c r="GV29" s="244"/>
      <c r="GW29" s="243"/>
      <c r="GX29" s="245"/>
      <c r="GY29" s="247"/>
      <c r="GZ29" s="246"/>
      <c r="HA29" s="245"/>
      <c r="HB29" s="245"/>
      <c r="HC29" s="245"/>
      <c r="HD29" s="243"/>
      <c r="HE29" s="245"/>
      <c r="HF29" s="244"/>
      <c r="HG29" s="244"/>
      <c r="HH29" s="243"/>
      <c r="HI29" s="245"/>
      <c r="HJ29" s="247"/>
      <c r="HK29" s="246"/>
      <c r="HL29" s="245"/>
      <c r="HM29" s="245"/>
      <c r="HN29" s="245"/>
      <c r="HO29" s="243"/>
      <c r="HP29" s="245"/>
      <c r="HQ29" s="244"/>
      <c r="HR29" s="244"/>
      <c r="HS29" s="243"/>
      <c r="HT29" s="245"/>
      <c r="HU29" s="247"/>
      <c r="HV29" s="246"/>
      <c r="HW29" s="245"/>
      <c r="HX29" s="245"/>
      <c r="HY29" s="245"/>
      <c r="HZ29" s="243"/>
      <c r="IA29" s="245"/>
      <c r="IB29" s="244"/>
      <c r="IC29" s="244"/>
      <c r="ID29" s="243"/>
      <c r="IE29" s="245"/>
      <c r="IF29" s="247"/>
      <c r="IG29" s="246"/>
      <c r="IH29" s="245"/>
      <c r="II29" s="245"/>
      <c r="IJ29" s="245"/>
      <c r="IK29" s="243"/>
      <c r="IL29" s="245"/>
      <c r="IM29" s="244"/>
      <c r="IN29" s="244"/>
      <c r="IO29" s="243"/>
    </row>
    <row r="30" spans="1:249" s="237" customFormat="1" ht="33" customHeight="1" x14ac:dyDescent="0.3">
      <c r="A30" s="151">
        <v>28</v>
      </c>
      <c r="B30" s="151" t="s">
        <v>1758</v>
      </c>
      <c r="C30" s="150" t="s">
        <v>1297</v>
      </c>
      <c r="D30" s="150" t="s">
        <v>1766</v>
      </c>
      <c r="E30" s="177" t="s">
        <v>1765</v>
      </c>
      <c r="F30" s="148">
        <v>1</v>
      </c>
      <c r="G30" s="164" t="s">
        <v>1230</v>
      </c>
      <c r="H30" s="162">
        <v>2</v>
      </c>
      <c r="I30" s="162"/>
      <c r="J30" s="162"/>
      <c r="K30" s="162"/>
      <c r="L30" s="202" t="s">
        <v>1764</v>
      </c>
      <c r="M30" s="201"/>
      <c r="N30" s="201"/>
      <c r="O30" s="191"/>
      <c r="P30" s="218"/>
      <c r="Q30" s="218"/>
      <c r="R30" s="218"/>
      <c r="S30" s="217"/>
      <c r="T30" s="254" t="s">
        <v>1763</v>
      </c>
      <c r="U30" s="238"/>
      <c r="V30" s="238"/>
      <c r="W30" s="208"/>
      <c r="X30" s="238"/>
      <c r="Y30" s="238">
        <v>11</v>
      </c>
      <c r="Z30" s="238"/>
      <c r="AA30" s="238"/>
      <c r="AB30" s="238"/>
      <c r="AC30" s="238"/>
      <c r="AD30" s="238"/>
      <c r="AE30" s="238"/>
      <c r="AF30" s="238"/>
      <c r="AG30" s="238"/>
    </row>
    <row r="31" spans="1:249" s="237" customFormat="1" ht="30" customHeight="1" x14ac:dyDescent="0.3">
      <c r="A31" s="151">
        <v>29</v>
      </c>
      <c r="B31" s="151" t="s">
        <v>1758</v>
      </c>
      <c r="C31" s="150" t="s">
        <v>1297</v>
      </c>
      <c r="D31" s="150" t="s">
        <v>1762</v>
      </c>
      <c r="E31" s="177" t="s">
        <v>1761</v>
      </c>
      <c r="F31" s="148">
        <v>1</v>
      </c>
      <c r="G31" s="164" t="s">
        <v>1230</v>
      </c>
      <c r="H31" s="162">
        <v>1</v>
      </c>
      <c r="I31" s="162"/>
      <c r="J31" s="162"/>
      <c r="K31" s="162"/>
      <c r="L31" s="202" t="s">
        <v>1760</v>
      </c>
      <c r="M31" s="201"/>
      <c r="N31" s="201"/>
      <c r="O31" s="191"/>
      <c r="P31" s="218"/>
      <c r="Q31" s="218"/>
      <c r="R31" s="218"/>
      <c r="S31" s="217"/>
      <c r="T31" s="254" t="s">
        <v>1759</v>
      </c>
      <c r="U31" s="238"/>
      <c r="V31" s="238"/>
      <c r="W31" s="238"/>
      <c r="X31" s="238"/>
      <c r="Y31" s="238">
        <v>11</v>
      </c>
      <c r="Z31" s="238"/>
      <c r="AA31" s="238"/>
      <c r="AB31" s="238"/>
      <c r="AC31" s="238"/>
      <c r="AD31" s="238"/>
      <c r="AE31" s="238"/>
      <c r="AF31" s="238"/>
      <c r="AG31" s="238"/>
    </row>
    <row r="32" spans="1:249" s="237" customFormat="1" ht="55.5" customHeight="1" x14ac:dyDescent="0.3">
      <c r="A32" s="151">
        <v>30</v>
      </c>
      <c r="B32" s="151" t="s">
        <v>1758</v>
      </c>
      <c r="C32" s="164" t="s">
        <v>1297</v>
      </c>
      <c r="D32" s="150" t="s">
        <v>1757</v>
      </c>
      <c r="E32" s="177" t="s">
        <v>1756</v>
      </c>
      <c r="F32" s="148">
        <v>1</v>
      </c>
      <c r="G32" s="164" t="s">
        <v>1230</v>
      </c>
      <c r="H32" s="162"/>
      <c r="I32" s="162">
        <v>18</v>
      </c>
      <c r="J32" s="162"/>
      <c r="K32" s="162"/>
      <c r="L32" s="188" t="s">
        <v>1755</v>
      </c>
      <c r="M32" s="201" t="s">
        <v>1754</v>
      </c>
      <c r="N32" s="233" t="s">
        <v>1753</v>
      </c>
      <c r="O32" s="236"/>
      <c r="P32" s="218"/>
      <c r="Q32" s="218"/>
      <c r="R32" s="218"/>
      <c r="S32" s="218"/>
      <c r="T32" s="232" t="s">
        <v>1752</v>
      </c>
      <c r="U32" s="246"/>
      <c r="V32" s="248"/>
      <c r="W32" s="245"/>
      <c r="X32" s="245"/>
      <c r="Y32" s="288">
        <v>11</v>
      </c>
      <c r="Z32" s="245"/>
      <c r="AA32" s="244"/>
      <c r="AB32" s="244"/>
      <c r="AC32" s="243"/>
      <c r="AD32" s="245"/>
      <c r="AE32" s="247"/>
      <c r="AF32" s="246"/>
      <c r="AG32" s="245"/>
      <c r="AH32" s="245"/>
      <c r="AI32" s="245"/>
      <c r="AJ32" s="243"/>
      <c r="AK32" s="245"/>
      <c r="AL32" s="244"/>
      <c r="AM32" s="244"/>
      <c r="AN32" s="243"/>
      <c r="AO32" s="245"/>
      <c r="AP32" s="247"/>
      <c r="AQ32" s="246"/>
      <c r="AR32" s="245"/>
      <c r="AS32" s="245"/>
      <c r="AT32" s="245"/>
      <c r="AU32" s="243"/>
      <c r="AV32" s="245"/>
      <c r="AW32" s="244"/>
      <c r="AX32" s="244"/>
      <c r="AY32" s="243"/>
      <c r="AZ32" s="245"/>
      <c r="BA32" s="247"/>
      <c r="BB32" s="246"/>
      <c r="BC32" s="245"/>
      <c r="BD32" s="245"/>
      <c r="BE32" s="245"/>
      <c r="BF32" s="243"/>
      <c r="BG32" s="245"/>
      <c r="BH32" s="244"/>
      <c r="BI32" s="244"/>
      <c r="BJ32" s="243"/>
      <c r="BK32" s="245"/>
      <c r="BL32" s="247"/>
      <c r="BM32" s="246"/>
      <c r="BN32" s="245"/>
      <c r="BO32" s="245"/>
      <c r="BP32" s="245"/>
      <c r="BQ32" s="243"/>
      <c r="BR32" s="245"/>
      <c r="BS32" s="244"/>
      <c r="BT32" s="244"/>
      <c r="BU32" s="243"/>
      <c r="BV32" s="245"/>
      <c r="BW32" s="247"/>
      <c r="BX32" s="246"/>
      <c r="BY32" s="245"/>
      <c r="BZ32" s="245"/>
      <c r="CA32" s="245"/>
      <c r="CB32" s="243"/>
      <c r="CC32" s="245"/>
      <c r="CD32" s="244"/>
      <c r="CE32" s="244"/>
      <c r="CF32" s="243"/>
      <c r="CG32" s="245"/>
      <c r="CH32" s="247"/>
      <c r="CI32" s="246"/>
      <c r="CJ32" s="245"/>
      <c r="CK32" s="245"/>
      <c r="CL32" s="245"/>
      <c r="CM32" s="243"/>
      <c r="CN32" s="245"/>
      <c r="CO32" s="244"/>
      <c r="CP32" s="244"/>
      <c r="CQ32" s="243"/>
      <c r="CR32" s="245"/>
      <c r="CS32" s="247"/>
      <c r="CT32" s="246"/>
      <c r="CU32" s="245"/>
      <c r="CV32" s="245"/>
      <c r="CW32" s="245"/>
      <c r="CX32" s="243"/>
      <c r="CY32" s="245"/>
      <c r="CZ32" s="244"/>
      <c r="DA32" s="244"/>
      <c r="DB32" s="243"/>
      <c r="DC32" s="245"/>
      <c r="DD32" s="247"/>
      <c r="DE32" s="246"/>
      <c r="DF32" s="245"/>
      <c r="DG32" s="245"/>
      <c r="DH32" s="245"/>
      <c r="DI32" s="243"/>
      <c r="DJ32" s="245"/>
      <c r="DK32" s="244"/>
      <c r="DL32" s="244"/>
      <c r="DM32" s="243"/>
      <c r="DN32" s="245"/>
      <c r="DO32" s="247"/>
      <c r="DP32" s="246"/>
      <c r="DQ32" s="245"/>
      <c r="DR32" s="245"/>
      <c r="DS32" s="245"/>
      <c r="DT32" s="243"/>
      <c r="DU32" s="245"/>
      <c r="DV32" s="244"/>
      <c r="DW32" s="244"/>
      <c r="DX32" s="243"/>
      <c r="DY32" s="245"/>
      <c r="DZ32" s="247"/>
      <c r="EA32" s="246"/>
      <c r="EB32" s="245"/>
      <c r="EC32" s="245"/>
      <c r="ED32" s="245"/>
      <c r="EE32" s="243"/>
      <c r="EF32" s="245"/>
      <c r="EG32" s="244"/>
      <c r="EH32" s="244"/>
      <c r="EI32" s="243"/>
      <c r="EJ32" s="245"/>
      <c r="EK32" s="247"/>
      <c r="EL32" s="246"/>
      <c r="EM32" s="245"/>
      <c r="EN32" s="245"/>
      <c r="EO32" s="245"/>
      <c r="EP32" s="243"/>
      <c r="EQ32" s="245"/>
      <c r="ER32" s="244"/>
      <c r="ES32" s="244"/>
      <c r="ET32" s="243"/>
      <c r="EU32" s="245"/>
      <c r="EV32" s="247"/>
      <c r="EW32" s="246"/>
      <c r="EX32" s="245"/>
      <c r="EY32" s="245"/>
      <c r="EZ32" s="245"/>
      <c r="FA32" s="243"/>
      <c r="FB32" s="245"/>
      <c r="FC32" s="244"/>
      <c r="FD32" s="244"/>
      <c r="FE32" s="243"/>
      <c r="FF32" s="245"/>
      <c r="FG32" s="247"/>
      <c r="FH32" s="246"/>
      <c r="FI32" s="245"/>
      <c r="FJ32" s="245"/>
      <c r="FK32" s="245"/>
      <c r="FL32" s="243"/>
      <c r="FM32" s="245"/>
      <c r="FN32" s="244"/>
      <c r="FO32" s="244"/>
      <c r="FP32" s="243"/>
      <c r="FQ32" s="245"/>
      <c r="FR32" s="247"/>
      <c r="FS32" s="246"/>
      <c r="FT32" s="245"/>
      <c r="FU32" s="245"/>
      <c r="FV32" s="245"/>
      <c r="FW32" s="243"/>
      <c r="FX32" s="245"/>
      <c r="FY32" s="244"/>
      <c r="FZ32" s="244"/>
      <c r="GA32" s="243"/>
      <c r="GB32" s="245"/>
      <c r="GC32" s="247"/>
      <c r="GD32" s="246"/>
      <c r="GE32" s="245"/>
      <c r="GF32" s="245"/>
      <c r="GG32" s="245"/>
      <c r="GH32" s="243"/>
      <c r="GI32" s="245"/>
      <c r="GJ32" s="244"/>
      <c r="GK32" s="244"/>
      <c r="GL32" s="243"/>
      <c r="GM32" s="245"/>
      <c r="GN32" s="247"/>
      <c r="GO32" s="246"/>
      <c r="GP32" s="245"/>
      <c r="GQ32" s="245"/>
      <c r="GR32" s="245"/>
      <c r="GS32" s="243"/>
      <c r="GT32" s="245"/>
      <c r="GU32" s="244"/>
      <c r="GV32" s="244"/>
      <c r="GW32" s="243"/>
      <c r="GX32" s="245"/>
      <c r="GY32" s="247"/>
      <c r="GZ32" s="246"/>
      <c r="HA32" s="245"/>
      <c r="HB32" s="245"/>
      <c r="HC32" s="245"/>
      <c r="HD32" s="243"/>
      <c r="HE32" s="245"/>
      <c r="HF32" s="244"/>
      <c r="HG32" s="244"/>
      <c r="HH32" s="243"/>
      <c r="HI32" s="245"/>
      <c r="HJ32" s="247"/>
      <c r="HK32" s="246"/>
      <c r="HL32" s="245"/>
      <c r="HM32" s="245"/>
      <c r="HN32" s="245"/>
      <c r="HO32" s="243"/>
      <c r="HP32" s="245"/>
      <c r="HQ32" s="244"/>
      <c r="HR32" s="244"/>
      <c r="HS32" s="243"/>
      <c r="HT32" s="245"/>
      <c r="HU32" s="247"/>
      <c r="HV32" s="246"/>
      <c r="HW32" s="245"/>
      <c r="HX32" s="245"/>
      <c r="HY32" s="245"/>
      <c r="HZ32" s="243"/>
      <c r="IA32" s="245"/>
      <c r="IB32" s="244"/>
      <c r="IC32" s="244"/>
      <c r="ID32" s="243"/>
      <c r="IE32" s="245"/>
      <c r="IF32" s="247"/>
      <c r="IG32" s="246"/>
      <c r="IH32" s="245"/>
      <c r="II32" s="245"/>
      <c r="IJ32" s="245"/>
      <c r="IK32" s="243"/>
      <c r="IL32" s="245"/>
      <c r="IM32" s="244"/>
      <c r="IN32" s="244"/>
      <c r="IO32" s="243"/>
    </row>
    <row r="33" spans="1:249" s="237" customFormat="1" ht="34.5" customHeight="1" x14ac:dyDescent="0.3">
      <c r="A33" s="230" t="s">
        <v>1751</v>
      </c>
      <c r="B33" s="341"/>
      <c r="C33" s="340"/>
      <c r="D33" s="340"/>
      <c r="E33" s="337"/>
      <c r="F33" s="337"/>
      <c r="G33" s="337"/>
      <c r="H33" s="340"/>
      <c r="I33" s="340"/>
      <c r="J33" s="340"/>
      <c r="K33" s="340"/>
      <c r="L33" s="339"/>
      <c r="M33" s="338"/>
      <c r="N33" s="339"/>
      <c r="O33" s="338"/>
      <c r="P33" s="337"/>
      <c r="Q33" s="337"/>
      <c r="R33" s="337"/>
      <c r="S33" s="337"/>
      <c r="T33" s="336"/>
      <c r="U33" s="238"/>
      <c r="V33" s="238"/>
      <c r="W33" s="238"/>
      <c r="X33" s="238"/>
      <c r="Y33" s="238"/>
      <c r="Z33" s="238"/>
      <c r="AA33" s="238"/>
      <c r="AB33" s="238"/>
      <c r="AC33" s="238"/>
      <c r="AD33" s="238"/>
      <c r="AE33" s="238"/>
      <c r="AF33" s="238"/>
      <c r="AG33" s="238"/>
    </row>
    <row r="34" spans="1:249" s="237" customFormat="1" ht="30" customHeight="1" x14ac:dyDescent="0.3">
      <c r="A34" s="224" t="s">
        <v>1192</v>
      </c>
      <c r="B34" s="224" t="s">
        <v>1605</v>
      </c>
      <c r="C34" s="222" t="s">
        <v>1190</v>
      </c>
      <c r="D34" s="205" t="s">
        <v>1189</v>
      </c>
      <c r="E34" s="205" t="s">
        <v>1251</v>
      </c>
      <c r="F34" s="205" t="s">
        <v>1750</v>
      </c>
      <c r="G34" s="222" t="s">
        <v>1473</v>
      </c>
      <c r="H34" s="205" t="s">
        <v>1603</v>
      </c>
      <c r="I34" s="205" t="s">
        <v>1602</v>
      </c>
      <c r="J34" s="205" t="s">
        <v>1601</v>
      </c>
      <c r="K34" s="205" t="s">
        <v>1600</v>
      </c>
      <c r="L34" s="205" t="s">
        <v>1194</v>
      </c>
      <c r="M34" s="205" t="s">
        <v>1468</v>
      </c>
      <c r="N34" s="205" t="s">
        <v>1467</v>
      </c>
      <c r="O34" s="205" t="s">
        <v>1749</v>
      </c>
      <c r="P34" s="205" t="s">
        <v>1524</v>
      </c>
      <c r="Q34" s="205" t="s">
        <v>1465</v>
      </c>
      <c r="R34" s="205" t="s">
        <v>1464</v>
      </c>
      <c r="S34" s="205" t="s">
        <v>1748</v>
      </c>
      <c r="T34" s="205" t="s">
        <v>1182</v>
      </c>
      <c r="U34" s="238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</row>
    <row r="35" spans="1:249" s="237" customFormat="1" ht="42" customHeight="1" x14ac:dyDescent="0.3">
      <c r="A35" s="191">
        <v>1</v>
      </c>
      <c r="B35" s="151"/>
      <c r="C35" s="164" t="s">
        <v>1050</v>
      </c>
      <c r="D35" s="150" t="s">
        <v>1747</v>
      </c>
      <c r="E35" s="201" t="s">
        <v>1746</v>
      </c>
      <c r="F35" s="162">
        <v>1</v>
      </c>
      <c r="G35" s="164" t="s">
        <v>1430</v>
      </c>
      <c r="H35" s="162"/>
      <c r="I35" s="162"/>
      <c r="J35" s="162"/>
      <c r="K35" s="162"/>
      <c r="L35" s="202" t="s">
        <v>1745</v>
      </c>
      <c r="M35" s="201"/>
      <c r="N35" s="201"/>
      <c r="O35" s="150"/>
      <c r="P35" s="218"/>
      <c r="Q35" s="218"/>
      <c r="R35" s="218"/>
      <c r="S35" s="150"/>
      <c r="T35" s="254"/>
      <c r="U35" s="238"/>
      <c r="V35" s="238"/>
      <c r="W35" s="329"/>
      <c r="X35" s="238"/>
      <c r="Y35" s="238">
        <v>11</v>
      </c>
      <c r="Z35" s="238"/>
      <c r="AA35" s="238"/>
      <c r="AB35" s="238"/>
      <c r="AC35" s="238"/>
      <c r="AD35" s="238"/>
      <c r="AE35" s="238"/>
      <c r="AF35" s="238"/>
      <c r="AG35" s="238"/>
    </row>
    <row r="36" spans="1:249" s="237" customFormat="1" ht="39" customHeight="1" x14ac:dyDescent="0.3">
      <c r="A36" s="191">
        <v>2</v>
      </c>
      <c r="B36" s="151"/>
      <c r="C36" s="164" t="s">
        <v>1305</v>
      </c>
      <c r="D36" s="150" t="s">
        <v>1744</v>
      </c>
      <c r="E36" s="201" t="s">
        <v>1743</v>
      </c>
      <c r="F36" s="148">
        <v>0.5</v>
      </c>
      <c r="G36" s="164" t="s">
        <v>1430</v>
      </c>
      <c r="H36" s="162"/>
      <c r="I36" s="162"/>
      <c r="J36" s="162"/>
      <c r="K36" s="162"/>
      <c r="L36" s="202" t="s">
        <v>1706</v>
      </c>
      <c r="M36" s="201"/>
      <c r="N36" s="201"/>
      <c r="O36" s="150"/>
      <c r="P36" s="218"/>
      <c r="Q36" s="218"/>
      <c r="R36" s="218"/>
      <c r="S36" s="150"/>
      <c r="T36" s="254"/>
      <c r="U36" s="238"/>
      <c r="V36" s="238"/>
      <c r="W36" s="329"/>
      <c r="X36" s="238"/>
      <c r="Y36" s="238">
        <v>11</v>
      </c>
      <c r="Z36" s="238"/>
      <c r="AA36" s="238"/>
      <c r="AB36" s="238"/>
      <c r="AC36" s="238"/>
      <c r="AD36" s="238"/>
      <c r="AE36" s="238"/>
      <c r="AF36" s="238"/>
      <c r="AG36" s="238"/>
    </row>
    <row r="37" spans="1:249" s="237" customFormat="1" ht="33" customHeight="1" x14ac:dyDescent="0.3">
      <c r="A37" s="191">
        <v>3</v>
      </c>
      <c r="B37" s="151"/>
      <c r="C37" s="164" t="s">
        <v>1742</v>
      </c>
      <c r="D37" s="150" t="s">
        <v>1741</v>
      </c>
      <c r="E37" s="201" t="s">
        <v>1740</v>
      </c>
      <c r="F37" s="148">
        <v>0.5</v>
      </c>
      <c r="G37" s="164" t="s">
        <v>1430</v>
      </c>
      <c r="H37" s="162"/>
      <c r="I37" s="162"/>
      <c r="J37" s="162"/>
      <c r="K37" s="162"/>
      <c r="L37" s="202" t="s">
        <v>1706</v>
      </c>
      <c r="M37" s="201"/>
      <c r="N37" s="201"/>
      <c r="O37" s="150"/>
      <c r="P37" s="218"/>
      <c r="Q37" s="218"/>
      <c r="R37" s="218"/>
      <c r="S37" s="150"/>
      <c r="T37" s="254"/>
      <c r="U37" s="238"/>
      <c r="V37" s="238"/>
      <c r="W37" s="329"/>
      <c r="X37" s="238"/>
      <c r="Y37" s="238">
        <v>11</v>
      </c>
      <c r="Z37" s="238"/>
      <c r="AA37" s="238"/>
      <c r="AB37" s="238"/>
      <c r="AC37" s="238"/>
      <c r="AD37" s="238"/>
      <c r="AE37" s="238"/>
      <c r="AF37" s="238"/>
      <c r="AG37" s="238"/>
    </row>
    <row r="38" spans="1:249" s="237" customFormat="1" ht="33" customHeight="1" x14ac:dyDescent="0.3">
      <c r="A38" s="191">
        <v>4</v>
      </c>
      <c r="B38" s="151"/>
      <c r="C38" s="164" t="s">
        <v>1372</v>
      </c>
      <c r="D38" s="150" t="s">
        <v>1739</v>
      </c>
      <c r="E38" s="201" t="s">
        <v>1738</v>
      </c>
      <c r="F38" s="148">
        <v>0.5</v>
      </c>
      <c r="G38" s="164" t="s">
        <v>1430</v>
      </c>
      <c r="H38" s="162"/>
      <c r="I38" s="162"/>
      <c r="J38" s="162"/>
      <c r="K38" s="162"/>
      <c r="L38" s="202" t="s">
        <v>1737</v>
      </c>
      <c r="M38" s="201"/>
      <c r="N38" s="201"/>
      <c r="O38" s="150"/>
      <c r="P38" s="218"/>
      <c r="Q38" s="218"/>
      <c r="R38" s="218"/>
      <c r="S38" s="150"/>
      <c r="T38" s="254"/>
      <c r="U38" s="238"/>
      <c r="V38" s="238"/>
      <c r="W38" s="329"/>
      <c r="X38" s="238"/>
      <c r="Y38" s="238">
        <v>11</v>
      </c>
      <c r="Z38" s="238"/>
      <c r="AA38" s="238"/>
      <c r="AB38" s="238"/>
      <c r="AC38" s="238"/>
      <c r="AD38" s="238"/>
      <c r="AE38" s="238"/>
      <c r="AF38" s="238"/>
      <c r="AG38" s="238"/>
    </row>
    <row r="39" spans="1:249" s="237" customFormat="1" ht="33" customHeight="1" x14ac:dyDescent="0.3">
      <c r="A39" s="191">
        <v>5</v>
      </c>
      <c r="B39" s="151"/>
      <c r="C39" s="164" t="s">
        <v>1297</v>
      </c>
      <c r="D39" s="150" t="s">
        <v>1736</v>
      </c>
      <c r="E39" s="201" t="s">
        <v>1735</v>
      </c>
      <c r="F39" s="148">
        <v>0.5</v>
      </c>
      <c r="G39" s="164" t="s">
        <v>1430</v>
      </c>
      <c r="H39" s="162"/>
      <c r="I39" s="162"/>
      <c r="J39" s="162"/>
      <c r="K39" s="162"/>
      <c r="L39" s="202" t="s">
        <v>1706</v>
      </c>
      <c r="M39" s="201"/>
      <c r="N39" s="201"/>
      <c r="O39" s="150"/>
      <c r="P39" s="218"/>
      <c r="Q39" s="218"/>
      <c r="R39" s="218"/>
      <c r="S39" s="150"/>
      <c r="T39" s="254"/>
      <c r="U39" s="238"/>
      <c r="V39" s="238"/>
      <c r="W39" s="329"/>
      <c r="X39" s="238"/>
      <c r="Y39" s="238">
        <v>11</v>
      </c>
      <c r="Z39" s="238"/>
      <c r="AA39" s="238"/>
      <c r="AB39" s="238"/>
      <c r="AC39" s="238"/>
      <c r="AD39" s="238"/>
      <c r="AE39" s="238"/>
      <c r="AF39" s="238"/>
      <c r="AG39" s="238"/>
    </row>
    <row r="40" spans="1:249" s="237" customFormat="1" ht="39" customHeight="1" x14ac:dyDescent="0.3">
      <c r="A40" s="191">
        <v>6</v>
      </c>
      <c r="B40" s="151"/>
      <c r="C40" s="164" t="s">
        <v>1292</v>
      </c>
      <c r="D40" s="150" t="s">
        <v>1734</v>
      </c>
      <c r="E40" s="201" t="s">
        <v>1733</v>
      </c>
      <c r="F40" s="148">
        <v>1</v>
      </c>
      <c r="G40" s="164" t="s">
        <v>1430</v>
      </c>
      <c r="H40" s="162">
        <v>1</v>
      </c>
      <c r="I40" s="162"/>
      <c r="J40" s="162"/>
      <c r="K40" s="162"/>
      <c r="L40" s="202" t="s">
        <v>1732</v>
      </c>
      <c r="M40" s="201"/>
      <c r="N40" s="201"/>
      <c r="O40" s="150"/>
      <c r="P40" s="218"/>
      <c r="Q40" s="218"/>
      <c r="R40" s="218"/>
      <c r="S40" s="150"/>
      <c r="T40" s="232" t="s">
        <v>1731</v>
      </c>
      <c r="U40" s="238"/>
      <c r="V40" s="238"/>
      <c r="W40" s="329"/>
      <c r="X40" s="238"/>
      <c r="Y40" s="238">
        <v>11</v>
      </c>
      <c r="Z40" s="238"/>
      <c r="AA40" s="238"/>
      <c r="AB40" s="238"/>
      <c r="AC40" s="238"/>
      <c r="AD40" s="238"/>
      <c r="AE40" s="238"/>
      <c r="AF40" s="238"/>
      <c r="AG40" s="238"/>
    </row>
    <row r="41" spans="1:249" s="237" customFormat="1" ht="33.75" customHeight="1" x14ac:dyDescent="0.3">
      <c r="A41" s="191">
        <v>7</v>
      </c>
      <c r="B41" s="151" t="s">
        <v>1118</v>
      </c>
      <c r="C41" s="164" t="s">
        <v>1305</v>
      </c>
      <c r="D41" s="150" t="s">
        <v>1730</v>
      </c>
      <c r="E41" s="201" t="s">
        <v>1729</v>
      </c>
      <c r="F41" s="162">
        <v>1</v>
      </c>
      <c r="G41" s="150" t="s">
        <v>1163</v>
      </c>
      <c r="H41" s="162"/>
      <c r="I41" s="162" t="s">
        <v>1487</v>
      </c>
      <c r="J41" s="162" t="s">
        <v>1622</v>
      </c>
      <c r="K41" s="162" t="s">
        <v>1628</v>
      </c>
      <c r="L41" s="201" t="s">
        <v>1728</v>
      </c>
      <c r="M41" s="201"/>
      <c r="N41" s="201"/>
      <c r="O41" s="150" t="s">
        <v>1727</v>
      </c>
      <c r="P41" s="218"/>
      <c r="Q41" s="218"/>
      <c r="R41" s="218"/>
      <c r="S41" s="150"/>
      <c r="T41" s="232" t="s">
        <v>1726</v>
      </c>
      <c r="U41" s="246"/>
      <c r="V41" s="245"/>
      <c r="W41" s="245"/>
      <c r="X41" s="245"/>
      <c r="Y41" s="288">
        <v>11</v>
      </c>
      <c r="Z41" s="245"/>
      <c r="AA41" s="244"/>
      <c r="AB41" s="244"/>
      <c r="AC41" s="243"/>
      <c r="AD41" s="245"/>
      <c r="AE41" s="247"/>
      <c r="AF41" s="246"/>
      <c r="AG41" s="245"/>
      <c r="AH41" s="245"/>
      <c r="AI41" s="245"/>
      <c r="AJ41" s="243"/>
      <c r="AK41" s="245"/>
      <c r="AL41" s="244"/>
      <c r="AM41" s="244"/>
      <c r="AN41" s="243"/>
      <c r="AO41" s="245"/>
      <c r="AP41" s="247"/>
      <c r="AQ41" s="246"/>
      <c r="AR41" s="245"/>
      <c r="AS41" s="245"/>
      <c r="AT41" s="245"/>
      <c r="AU41" s="243"/>
      <c r="AV41" s="245"/>
      <c r="AW41" s="244"/>
      <c r="AX41" s="244"/>
      <c r="AY41" s="243"/>
      <c r="AZ41" s="245"/>
      <c r="BA41" s="247"/>
      <c r="BB41" s="246"/>
      <c r="BC41" s="245"/>
      <c r="BD41" s="245"/>
      <c r="BE41" s="245"/>
      <c r="BF41" s="243"/>
      <c r="BG41" s="245"/>
      <c r="BH41" s="244"/>
      <c r="BI41" s="244"/>
      <c r="BJ41" s="243"/>
      <c r="BK41" s="245"/>
      <c r="BL41" s="247"/>
      <c r="BM41" s="246"/>
      <c r="BN41" s="245"/>
      <c r="BO41" s="245"/>
      <c r="BP41" s="245"/>
      <c r="BQ41" s="243"/>
      <c r="BR41" s="245"/>
      <c r="BS41" s="244"/>
      <c r="BT41" s="244"/>
      <c r="BU41" s="243"/>
      <c r="BV41" s="245"/>
      <c r="BW41" s="247"/>
      <c r="BX41" s="246"/>
      <c r="BY41" s="245"/>
      <c r="BZ41" s="245"/>
      <c r="CA41" s="245"/>
      <c r="CB41" s="243"/>
      <c r="CC41" s="245"/>
      <c r="CD41" s="244"/>
      <c r="CE41" s="244"/>
      <c r="CF41" s="243"/>
      <c r="CG41" s="245"/>
      <c r="CH41" s="247"/>
      <c r="CI41" s="246"/>
      <c r="CJ41" s="245"/>
      <c r="CK41" s="245"/>
      <c r="CL41" s="245"/>
      <c r="CM41" s="243"/>
      <c r="CN41" s="245"/>
      <c r="CO41" s="244"/>
      <c r="CP41" s="244"/>
      <c r="CQ41" s="243"/>
      <c r="CR41" s="245"/>
      <c r="CS41" s="247"/>
      <c r="CT41" s="246"/>
      <c r="CU41" s="245"/>
      <c r="CV41" s="245"/>
      <c r="CW41" s="245"/>
      <c r="CX41" s="243"/>
      <c r="CY41" s="245"/>
      <c r="CZ41" s="244"/>
      <c r="DA41" s="244"/>
      <c r="DB41" s="243"/>
      <c r="DC41" s="245"/>
      <c r="DD41" s="247"/>
      <c r="DE41" s="246"/>
      <c r="DF41" s="245"/>
      <c r="DG41" s="245"/>
      <c r="DH41" s="245"/>
      <c r="DI41" s="243"/>
      <c r="DJ41" s="245"/>
      <c r="DK41" s="244"/>
      <c r="DL41" s="244"/>
      <c r="DM41" s="243"/>
      <c r="DN41" s="245"/>
      <c r="DO41" s="247"/>
      <c r="DP41" s="246"/>
      <c r="DQ41" s="245"/>
      <c r="DR41" s="245"/>
      <c r="DS41" s="245"/>
      <c r="DT41" s="243"/>
      <c r="DU41" s="245"/>
      <c r="DV41" s="244"/>
      <c r="DW41" s="244"/>
      <c r="DX41" s="243"/>
      <c r="DY41" s="245"/>
      <c r="DZ41" s="247"/>
      <c r="EA41" s="246"/>
      <c r="EB41" s="245"/>
      <c r="EC41" s="245"/>
      <c r="ED41" s="245"/>
      <c r="EE41" s="243"/>
      <c r="EF41" s="245"/>
      <c r="EG41" s="244"/>
      <c r="EH41" s="244"/>
      <c r="EI41" s="243"/>
      <c r="EJ41" s="245"/>
      <c r="EK41" s="247"/>
      <c r="EL41" s="246"/>
      <c r="EM41" s="245"/>
      <c r="EN41" s="245"/>
      <c r="EO41" s="245"/>
      <c r="EP41" s="243"/>
      <c r="EQ41" s="245"/>
      <c r="ER41" s="244"/>
      <c r="ES41" s="244"/>
      <c r="ET41" s="243"/>
      <c r="EU41" s="245"/>
      <c r="EV41" s="247"/>
      <c r="EW41" s="246"/>
      <c r="EX41" s="245"/>
      <c r="EY41" s="245"/>
      <c r="EZ41" s="245"/>
      <c r="FA41" s="243"/>
      <c r="FB41" s="245"/>
      <c r="FC41" s="244"/>
      <c r="FD41" s="244"/>
      <c r="FE41" s="243"/>
      <c r="FF41" s="245"/>
      <c r="FG41" s="247"/>
      <c r="FH41" s="246"/>
      <c r="FI41" s="245"/>
      <c r="FJ41" s="245"/>
      <c r="FK41" s="245"/>
      <c r="FL41" s="243"/>
      <c r="FM41" s="245"/>
      <c r="FN41" s="244"/>
      <c r="FO41" s="244"/>
      <c r="FP41" s="243"/>
      <c r="FQ41" s="245"/>
      <c r="FR41" s="247"/>
      <c r="FS41" s="246"/>
      <c r="FT41" s="245"/>
      <c r="FU41" s="245"/>
      <c r="FV41" s="245"/>
      <c r="FW41" s="243"/>
      <c r="FX41" s="245"/>
      <c r="FY41" s="244"/>
      <c r="FZ41" s="244"/>
      <c r="GA41" s="243"/>
      <c r="GB41" s="245"/>
      <c r="GC41" s="247"/>
      <c r="GD41" s="246"/>
      <c r="GE41" s="245"/>
      <c r="GF41" s="245"/>
      <c r="GG41" s="245"/>
      <c r="GH41" s="243"/>
      <c r="GI41" s="245"/>
      <c r="GJ41" s="244"/>
      <c r="GK41" s="244"/>
      <c r="GL41" s="243"/>
      <c r="GM41" s="245"/>
      <c r="GN41" s="247"/>
      <c r="GO41" s="246"/>
      <c r="GP41" s="245"/>
      <c r="GQ41" s="245"/>
      <c r="GR41" s="245"/>
      <c r="GS41" s="243"/>
      <c r="GT41" s="245"/>
      <c r="GU41" s="244"/>
      <c r="GV41" s="244"/>
      <c r="GW41" s="243"/>
      <c r="GX41" s="245"/>
      <c r="GY41" s="247"/>
      <c r="GZ41" s="246"/>
      <c r="HA41" s="245"/>
      <c r="HB41" s="245"/>
      <c r="HC41" s="245"/>
      <c r="HD41" s="243"/>
      <c r="HE41" s="245"/>
      <c r="HF41" s="244"/>
      <c r="HG41" s="244"/>
      <c r="HH41" s="243"/>
      <c r="HI41" s="245"/>
      <c r="HJ41" s="247"/>
      <c r="HK41" s="246"/>
      <c r="HL41" s="245"/>
      <c r="HM41" s="245"/>
      <c r="HN41" s="245"/>
      <c r="HO41" s="243"/>
      <c r="HP41" s="245"/>
      <c r="HQ41" s="244"/>
      <c r="HR41" s="244"/>
      <c r="HS41" s="243"/>
      <c r="HT41" s="245"/>
      <c r="HU41" s="247"/>
      <c r="HV41" s="246"/>
      <c r="HW41" s="245"/>
      <c r="HX41" s="245"/>
      <c r="HY41" s="245"/>
      <c r="HZ41" s="243"/>
      <c r="IA41" s="245"/>
      <c r="IB41" s="244"/>
      <c r="IC41" s="244"/>
      <c r="ID41" s="243"/>
      <c r="IE41" s="245"/>
      <c r="IF41" s="247"/>
      <c r="IG41" s="246"/>
      <c r="IH41" s="245"/>
      <c r="II41" s="245"/>
      <c r="IJ41" s="245"/>
      <c r="IK41" s="243"/>
      <c r="IL41" s="245"/>
      <c r="IM41" s="244"/>
      <c r="IN41" s="244"/>
      <c r="IO41" s="243"/>
    </row>
    <row r="42" spans="1:249" s="237" customFormat="1" ht="39.75" customHeight="1" x14ac:dyDescent="0.3">
      <c r="A42" s="191">
        <v>8</v>
      </c>
      <c r="B42" s="181"/>
      <c r="C42" s="164" t="s">
        <v>1305</v>
      </c>
      <c r="D42" s="150" t="s">
        <v>1725</v>
      </c>
      <c r="E42" s="201" t="s">
        <v>1724</v>
      </c>
      <c r="F42" s="148">
        <v>0.5</v>
      </c>
      <c r="G42" s="164" t="s">
        <v>1163</v>
      </c>
      <c r="H42" s="211"/>
      <c r="I42" s="211"/>
      <c r="J42" s="211"/>
      <c r="K42" s="162"/>
      <c r="L42" s="215" t="s">
        <v>1723</v>
      </c>
      <c r="M42" s="214"/>
      <c r="N42" s="213"/>
      <c r="O42" s="213"/>
      <c r="P42" s="212"/>
      <c r="Q42" s="211"/>
      <c r="R42" s="211"/>
      <c r="S42" s="211"/>
      <c r="T42" s="177"/>
      <c r="U42" s="246"/>
      <c r="V42" s="245"/>
      <c r="W42" s="248"/>
      <c r="X42" s="245"/>
      <c r="Y42" s="288">
        <v>11</v>
      </c>
      <c r="Z42" s="245"/>
      <c r="AA42" s="244"/>
      <c r="AB42" s="244"/>
      <c r="AC42" s="243"/>
      <c r="AD42" s="245"/>
      <c r="AE42" s="247"/>
      <c r="AF42" s="246"/>
      <c r="AG42" s="245"/>
      <c r="AH42" s="245"/>
      <c r="AI42" s="245"/>
      <c r="AJ42" s="243"/>
      <c r="AK42" s="245"/>
      <c r="AL42" s="244"/>
      <c r="AM42" s="244"/>
      <c r="AN42" s="243"/>
      <c r="AO42" s="245"/>
      <c r="AP42" s="247"/>
      <c r="AQ42" s="246"/>
      <c r="AR42" s="245"/>
      <c r="AS42" s="245"/>
      <c r="AT42" s="245"/>
      <c r="AU42" s="243"/>
      <c r="AV42" s="245"/>
      <c r="AW42" s="244"/>
      <c r="AX42" s="244"/>
      <c r="AY42" s="243"/>
      <c r="AZ42" s="245"/>
      <c r="BA42" s="247"/>
      <c r="BB42" s="246"/>
      <c r="BC42" s="245"/>
      <c r="BD42" s="245"/>
      <c r="BE42" s="245"/>
      <c r="BF42" s="243"/>
      <c r="BG42" s="245"/>
      <c r="BH42" s="244"/>
      <c r="BI42" s="244"/>
      <c r="BJ42" s="243"/>
      <c r="BK42" s="245"/>
      <c r="BL42" s="247"/>
      <c r="BM42" s="246"/>
      <c r="BN42" s="245"/>
      <c r="BO42" s="245"/>
      <c r="BP42" s="245"/>
      <c r="BQ42" s="243"/>
      <c r="BR42" s="245"/>
      <c r="BS42" s="244"/>
      <c r="BT42" s="244"/>
      <c r="BU42" s="243"/>
      <c r="BV42" s="245"/>
      <c r="BW42" s="247"/>
      <c r="BX42" s="246"/>
      <c r="BY42" s="245"/>
      <c r="BZ42" s="245"/>
      <c r="CA42" s="245"/>
      <c r="CB42" s="243"/>
      <c r="CC42" s="245"/>
      <c r="CD42" s="244"/>
      <c r="CE42" s="244"/>
      <c r="CF42" s="243"/>
      <c r="CG42" s="245"/>
      <c r="CH42" s="247"/>
      <c r="CI42" s="246"/>
      <c r="CJ42" s="245"/>
      <c r="CK42" s="245"/>
      <c r="CL42" s="245"/>
      <c r="CM42" s="243"/>
      <c r="CN42" s="245"/>
      <c r="CO42" s="244"/>
      <c r="CP42" s="244"/>
      <c r="CQ42" s="243"/>
      <c r="CR42" s="245"/>
      <c r="CS42" s="247"/>
      <c r="CT42" s="246"/>
      <c r="CU42" s="245"/>
      <c r="CV42" s="245"/>
      <c r="CW42" s="245"/>
      <c r="CX42" s="243"/>
      <c r="CY42" s="245"/>
      <c r="CZ42" s="244"/>
      <c r="DA42" s="244"/>
      <c r="DB42" s="243"/>
      <c r="DC42" s="245"/>
      <c r="DD42" s="247"/>
      <c r="DE42" s="246"/>
      <c r="DF42" s="245"/>
      <c r="DG42" s="245"/>
      <c r="DH42" s="245"/>
      <c r="DI42" s="243"/>
      <c r="DJ42" s="245"/>
      <c r="DK42" s="244"/>
      <c r="DL42" s="244"/>
      <c r="DM42" s="243"/>
      <c r="DN42" s="245"/>
      <c r="DO42" s="247"/>
      <c r="DP42" s="246"/>
      <c r="DQ42" s="245"/>
      <c r="DR42" s="245"/>
      <c r="DS42" s="245"/>
      <c r="DT42" s="243"/>
      <c r="DU42" s="245"/>
      <c r="DV42" s="244"/>
      <c r="DW42" s="244"/>
      <c r="DX42" s="243"/>
      <c r="DY42" s="245"/>
      <c r="DZ42" s="247"/>
      <c r="EA42" s="246"/>
      <c r="EB42" s="245"/>
      <c r="EC42" s="245"/>
      <c r="ED42" s="245"/>
      <c r="EE42" s="243"/>
      <c r="EF42" s="245"/>
      <c r="EG42" s="244"/>
      <c r="EH42" s="244"/>
      <c r="EI42" s="243"/>
      <c r="EJ42" s="245"/>
      <c r="EK42" s="247"/>
      <c r="EL42" s="246"/>
      <c r="EM42" s="245"/>
      <c r="EN42" s="245"/>
      <c r="EO42" s="245"/>
      <c r="EP42" s="243"/>
      <c r="EQ42" s="245"/>
      <c r="ER42" s="244"/>
      <c r="ES42" s="244"/>
      <c r="ET42" s="243"/>
      <c r="EU42" s="245"/>
      <c r="EV42" s="247"/>
      <c r="EW42" s="246"/>
      <c r="EX42" s="245"/>
      <c r="EY42" s="245"/>
      <c r="EZ42" s="245"/>
      <c r="FA42" s="243"/>
      <c r="FB42" s="245"/>
      <c r="FC42" s="244"/>
      <c r="FD42" s="244"/>
      <c r="FE42" s="243"/>
      <c r="FF42" s="245"/>
      <c r="FG42" s="247"/>
      <c r="FH42" s="246"/>
      <c r="FI42" s="245"/>
      <c r="FJ42" s="245"/>
      <c r="FK42" s="245"/>
      <c r="FL42" s="243"/>
      <c r="FM42" s="245"/>
      <c r="FN42" s="244"/>
      <c r="FO42" s="244"/>
      <c r="FP42" s="243"/>
      <c r="FQ42" s="245"/>
      <c r="FR42" s="247"/>
      <c r="FS42" s="246"/>
      <c r="FT42" s="245"/>
      <c r="FU42" s="245"/>
      <c r="FV42" s="245"/>
      <c r="FW42" s="243"/>
      <c r="FX42" s="245"/>
      <c r="FY42" s="244"/>
      <c r="FZ42" s="244"/>
      <c r="GA42" s="243"/>
      <c r="GB42" s="245"/>
      <c r="GC42" s="247"/>
      <c r="GD42" s="246"/>
      <c r="GE42" s="245"/>
      <c r="GF42" s="245"/>
      <c r="GG42" s="245"/>
      <c r="GH42" s="243"/>
      <c r="GI42" s="245"/>
      <c r="GJ42" s="244"/>
      <c r="GK42" s="244"/>
      <c r="GL42" s="243"/>
      <c r="GM42" s="245"/>
      <c r="GN42" s="247"/>
      <c r="GO42" s="246"/>
      <c r="GP42" s="245"/>
      <c r="GQ42" s="245"/>
      <c r="GR42" s="245"/>
      <c r="GS42" s="243"/>
      <c r="GT42" s="245"/>
      <c r="GU42" s="244"/>
      <c r="GV42" s="244"/>
      <c r="GW42" s="243"/>
      <c r="GX42" s="245"/>
      <c r="GY42" s="247"/>
      <c r="GZ42" s="246"/>
      <c r="HA42" s="245"/>
      <c r="HB42" s="245"/>
      <c r="HC42" s="245"/>
      <c r="HD42" s="243"/>
      <c r="HE42" s="245"/>
      <c r="HF42" s="244"/>
      <c r="HG42" s="244"/>
      <c r="HH42" s="243"/>
      <c r="HI42" s="245"/>
      <c r="HJ42" s="247"/>
      <c r="HK42" s="246"/>
      <c r="HL42" s="245"/>
      <c r="HM42" s="245"/>
      <c r="HN42" s="245"/>
      <c r="HO42" s="243"/>
      <c r="HP42" s="245"/>
      <c r="HQ42" s="244"/>
      <c r="HR42" s="244"/>
      <c r="HS42" s="243"/>
      <c r="HT42" s="245"/>
      <c r="HU42" s="247"/>
      <c r="HV42" s="246"/>
      <c r="HW42" s="245"/>
      <c r="HX42" s="245"/>
      <c r="HY42" s="245"/>
      <c r="HZ42" s="243"/>
      <c r="IA42" s="245"/>
      <c r="IB42" s="244"/>
      <c r="IC42" s="244"/>
      <c r="ID42" s="243"/>
      <c r="IE42" s="245"/>
      <c r="IF42" s="247"/>
      <c r="IG42" s="246"/>
      <c r="IH42" s="245"/>
      <c r="II42" s="245"/>
      <c r="IJ42" s="245"/>
      <c r="IK42" s="243"/>
      <c r="IL42" s="245"/>
      <c r="IM42" s="244"/>
      <c r="IN42" s="244"/>
      <c r="IO42" s="243"/>
    </row>
    <row r="43" spans="1:249" s="237" customFormat="1" ht="30" customHeight="1" x14ac:dyDescent="0.3">
      <c r="A43" s="191">
        <v>9</v>
      </c>
      <c r="B43" s="181"/>
      <c r="C43" s="164" t="s">
        <v>1372</v>
      </c>
      <c r="D43" s="150" t="s">
        <v>1722</v>
      </c>
      <c r="E43" s="201" t="s">
        <v>1721</v>
      </c>
      <c r="F43" s="148">
        <v>1</v>
      </c>
      <c r="G43" s="164" t="s">
        <v>1163</v>
      </c>
      <c r="H43" s="211"/>
      <c r="I43" s="211"/>
      <c r="J43" s="211"/>
      <c r="K43" s="162"/>
      <c r="L43" s="215" t="s">
        <v>1720</v>
      </c>
      <c r="M43" s="214"/>
      <c r="N43" s="213"/>
      <c r="O43" s="213"/>
      <c r="P43" s="212"/>
      <c r="Q43" s="211"/>
      <c r="R43" s="211"/>
      <c r="S43" s="211"/>
      <c r="T43" s="188" t="s">
        <v>1719</v>
      </c>
      <c r="U43" s="246"/>
      <c r="V43" s="245"/>
      <c r="W43" s="248"/>
      <c r="X43" s="245"/>
      <c r="Y43" s="288">
        <v>11</v>
      </c>
      <c r="Z43" s="245"/>
      <c r="AA43" s="244"/>
      <c r="AB43" s="244"/>
      <c r="AC43" s="243"/>
      <c r="AD43" s="245"/>
      <c r="AE43" s="247"/>
      <c r="AF43" s="246"/>
      <c r="AG43" s="245"/>
      <c r="AH43" s="245"/>
      <c r="AI43" s="245"/>
      <c r="AJ43" s="243"/>
      <c r="AK43" s="245"/>
      <c r="AL43" s="244"/>
      <c r="AM43" s="244"/>
      <c r="AN43" s="243"/>
      <c r="AO43" s="245"/>
      <c r="AP43" s="247"/>
      <c r="AQ43" s="246"/>
      <c r="AR43" s="245"/>
      <c r="AS43" s="245"/>
      <c r="AT43" s="245"/>
      <c r="AU43" s="243"/>
      <c r="AV43" s="245"/>
      <c r="AW43" s="244"/>
      <c r="AX43" s="244"/>
      <c r="AY43" s="243"/>
      <c r="AZ43" s="245"/>
      <c r="BA43" s="247"/>
      <c r="BB43" s="246"/>
      <c r="BC43" s="245"/>
      <c r="BD43" s="245"/>
      <c r="BE43" s="245"/>
      <c r="BF43" s="243"/>
      <c r="BG43" s="245"/>
      <c r="BH43" s="244"/>
      <c r="BI43" s="244"/>
      <c r="BJ43" s="243"/>
      <c r="BK43" s="245"/>
      <c r="BL43" s="247"/>
      <c r="BM43" s="246"/>
      <c r="BN43" s="245"/>
      <c r="BO43" s="245"/>
      <c r="BP43" s="245"/>
      <c r="BQ43" s="243"/>
      <c r="BR43" s="245"/>
      <c r="BS43" s="244"/>
      <c r="BT43" s="244"/>
      <c r="BU43" s="243"/>
      <c r="BV43" s="245"/>
      <c r="BW43" s="247"/>
      <c r="BX43" s="246"/>
      <c r="BY43" s="245"/>
      <c r="BZ43" s="245"/>
      <c r="CA43" s="245"/>
      <c r="CB43" s="243"/>
      <c r="CC43" s="245"/>
      <c r="CD43" s="244"/>
      <c r="CE43" s="244"/>
      <c r="CF43" s="243"/>
      <c r="CG43" s="245"/>
      <c r="CH43" s="247"/>
      <c r="CI43" s="246"/>
      <c r="CJ43" s="245"/>
      <c r="CK43" s="245"/>
      <c r="CL43" s="245"/>
      <c r="CM43" s="243"/>
      <c r="CN43" s="245"/>
      <c r="CO43" s="244"/>
      <c r="CP43" s="244"/>
      <c r="CQ43" s="243"/>
      <c r="CR43" s="245"/>
      <c r="CS43" s="247"/>
      <c r="CT43" s="246"/>
      <c r="CU43" s="245"/>
      <c r="CV43" s="245"/>
      <c r="CW43" s="245"/>
      <c r="CX43" s="243"/>
      <c r="CY43" s="245"/>
      <c r="CZ43" s="244"/>
      <c r="DA43" s="244"/>
      <c r="DB43" s="243"/>
      <c r="DC43" s="245"/>
      <c r="DD43" s="247"/>
      <c r="DE43" s="246"/>
      <c r="DF43" s="245"/>
      <c r="DG43" s="245"/>
      <c r="DH43" s="245"/>
      <c r="DI43" s="243"/>
      <c r="DJ43" s="245"/>
      <c r="DK43" s="244"/>
      <c r="DL43" s="244"/>
      <c r="DM43" s="243"/>
      <c r="DN43" s="245"/>
      <c r="DO43" s="247"/>
      <c r="DP43" s="246"/>
      <c r="DQ43" s="245"/>
      <c r="DR43" s="245"/>
      <c r="DS43" s="245"/>
      <c r="DT43" s="243"/>
      <c r="DU43" s="245"/>
      <c r="DV43" s="244"/>
      <c r="DW43" s="244"/>
      <c r="DX43" s="243"/>
      <c r="DY43" s="245"/>
      <c r="DZ43" s="247"/>
      <c r="EA43" s="246"/>
      <c r="EB43" s="245"/>
      <c r="EC43" s="245"/>
      <c r="ED43" s="245"/>
      <c r="EE43" s="243"/>
      <c r="EF43" s="245"/>
      <c r="EG43" s="244"/>
      <c r="EH43" s="244"/>
      <c r="EI43" s="243"/>
      <c r="EJ43" s="245"/>
      <c r="EK43" s="247"/>
      <c r="EL43" s="246"/>
      <c r="EM43" s="245"/>
      <c r="EN43" s="245"/>
      <c r="EO43" s="245"/>
      <c r="EP43" s="243"/>
      <c r="EQ43" s="245"/>
      <c r="ER43" s="244"/>
      <c r="ES43" s="244"/>
      <c r="ET43" s="243"/>
      <c r="EU43" s="245"/>
      <c r="EV43" s="247"/>
      <c r="EW43" s="246"/>
      <c r="EX43" s="245"/>
      <c r="EY43" s="245"/>
      <c r="EZ43" s="245"/>
      <c r="FA43" s="243"/>
      <c r="FB43" s="245"/>
      <c r="FC43" s="244"/>
      <c r="FD43" s="244"/>
      <c r="FE43" s="243"/>
      <c r="FF43" s="245"/>
      <c r="FG43" s="247"/>
      <c r="FH43" s="246"/>
      <c r="FI43" s="245"/>
      <c r="FJ43" s="245"/>
      <c r="FK43" s="245"/>
      <c r="FL43" s="243"/>
      <c r="FM43" s="245"/>
      <c r="FN43" s="244"/>
      <c r="FO43" s="244"/>
      <c r="FP43" s="243"/>
      <c r="FQ43" s="245"/>
      <c r="FR43" s="247"/>
      <c r="FS43" s="246"/>
      <c r="FT43" s="245"/>
      <c r="FU43" s="245"/>
      <c r="FV43" s="245"/>
      <c r="FW43" s="243"/>
      <c r="FX43" s="245"/>
      <c r="FY43" s="244"/>
      <c r="FZ43" s="244"/>
      <c r="GA43" s="243"/>
      <c r="GB43" s="245"/>
      <c r="GC43" s="247"/>
      <c r="GD43" s="246"/>
      <c r="GE43" s="245"/>
      <c r="GF43" s="245"/>
      <c r="GG43" s="245"/>
      <c r="GH43" s="243"/>
      <c r="GI43" s="245"/>
      <c r="GJ43" s="244"/>
      <c r="GK43" s="244"/>
      <c r="GL43" s="243"/>
      <c r="GM43" s="245"/>
      <c r="GN43" s="247"/>
      <c r="GO43" s="246"/>
      <c r="GP43" s="245"/>
      <c r="GQ43" s="245"/>
      <c r="GR43" s="245"/>
      <c r="GS43" s="243"/>
      <c r="GT43" s="245"/>
      <c r="GU43" s="244"/>
      <c r="GV43" s="244"/>
      <c r="GW43" s="243"/>
      <c r="GX43" s="245"/>
      <c r="GY43" s="247"/>
      <c r="GZ43" s="246"/>
      <c r="HA43" s="245"/>
      <c r="HB43" s="245"/>
      <c r="HC43" s="245"/>
      <c r="HD43" s="243"/>
      <c r="HE43" s="245"/>
      <c r="HF43" s="244"/>
      <c r="HG43" s="244"/>
      <c r="HH43" s="243"/>
      <c r="HI43" s="245"/>
      <c r="HJ43" s="247"/>
      <c r="HK43" s="246"/>
      <c r="HL43" s="245"/>
      <c r="HM43" s="245"/>
      <c r="HN43" s="245"/>
      <c r="HO43" s="243"/>
      <c r="HP43" s="245"/>
      <c r="HQ43" s="244"/>
      <c r="HR43" s="244"/>
      <c r="HS43" s="243"/>
      <c r="HT43" s="245"/>
      <c r="HU43" s="247"/>
      <c r="HV43" s="246"/>
      <c r="HW43" s="245"/>
      <c r="HX43" s="245"/>
      <c r="HY43" s="245"/>
      <c r="HZ43" s="243"/>
      <c r="IA43" s="245"/>
      <c r="IB43" s="244"/>
      <c r="IC43" s="244"/>
      <c r="ID43" s="243"/>
      <c r="IE43" s="245"/>
      <c r="IF43" s="247"/>
      <c r="IG43" s="246"/>
      <c r="IH43" s="245"/>
      <c r="II43" s="245"/>
      <c r="IJ43" s="245"/>
      <c r="IK43" s="243"/>
      <c r="IL43" s="245"/>
      <c r="IM43" s="244"/>
      <c r="IN43" s="244"/>
      <c r="IO43" s="243"/>
    </row>
    <row r="44" spans="1:249" s="237" customFormat="1" ht="32.25" customHeight="1" x14ac:dyDescent="0.3">
      <c r="A44" s="191">
        <v>10</v>
      </c>
      <c r="B44" s="151" t="s">
        <v>1698</v>
      </c>
      <c r="C44" s="164" t="s">
        <v>1372</v>
      </c>
      <c r="D44" s="150" t="s">
        <v>1718</v>
      </c>
      <c r="E44" s="177" t="s">
        <v>1717</v>
      </c>
      <c r="F44" s="162">
        <v>1</v>
      </c>
      <c r="G44" s="151" t="s">
        <v>1163</v>
      </c>
      <c r="H44" s="162"/>
      <c r="I44" s="218"/>
      <c r="J44" s="218"/>
      <c r="K44" s="162" t="s">
        <v>1716</v>
      </c>
      <c r="L44" s="177" t="s">
        <v>1715</v>
      </c>
      <c r="M44" s="150"/>
      <c r="N44" s="201"/>
      <c r="O44" s="150" t="s">
        <v>1714</v>
      </c>
      <c r="P44" s="236"/>
      <c r="Q44" s="218"/>
      <c r="R44" s="218"/>
      <c r="S44" s="218"/>
      <c r="T44" s="188" t="s">
        <v>1713</v>
      </c>
      <c r="U44" s="246"/>
      <c r="V44" s="245"/>
      <c r="W44" s="245"/>
      <c r="X44" s="245"/>
      <c r="Y44" s="288">
        <v>11</v>
      </c>
      <c r="Z44" s="245"/>
      <c r="AA44" s="244"/>
      <c r="AB44" s="244"/>
      <c r="AC44" s="243"/>
      <c r="AD44" s="245"/>
      <c r="AE44" s="247"/>
      <c r="AF44" s="246"/>
      <c r="AG44" s="245"/>
      <c r="AH44" s="245"/>
      <c r="AI44" s="245"/>
      <c r="AJ44" s="243"/>
      <c r="AK44" s="245"/>
      <c r="AL44" s="244"/>
      <c r="AM44" s="244"/>
      <c r="AN44" s="243"/>
      <c r="AO44" s="245"/>
      <c r="AP44" s="247"/>
      <c r="AQ44" s="246"/>
      <c r="AR44" s="245"/>
      <c r="AS44" s="245"/>
      <c r="AT44" s="245"/>
      <c r="AU44" s="243"/>
      <c r="AV44" s="245"/>
      <c r="AW44" s="244"/>
      <c r="AX44" s="244"/>
      <c r="AY44" s="243"/>
      <c r="AZ44" s="245"/>
      <c r="BA44" s="247"/>
      <c r="BB44" s="246"/>
      <c r="BC44" s="245"/>
      <c r="BD44" s="245"/>
      <c r="BE44" s="245"/>
      <c r="BF44" s="243"/>
      <c r="BG44" s="245"/>
      <c r="BH44" s="244"/>
      <c r="BI44" s="244"/>
      <c r="BJ44" s="243"/>
      <c r="BK44" s="245"/>
      <c r="BL44" s="247"/>
      <c r="BM44" s="246"/>
      <c r="BN44" s="245"/>
      <c r="BO44" s="245"/>
      <c r="BP44" s="245"/>
      <c r="BQ44" s="243"/>
      <c r="BR44" s="245"/>
      <c r="BS44" s="244"/>
      <c r="BT44" s="244"/>
      <c r="BU44" s="243"/>
      <c r="BV44" s="245"/>
      <c r="BW44" s="247"/>
      <c r="BX44" s="246"/>
      <c r="BY44" s="245"/>
      <c r="BZ44" s="245"/>
      <c r="CA44" s="245"/>
      <c r="CB44" s="243"/>
      <c r="CC44" s="245"/>
      <c r="CD44" s="244"/>
      <c r="CE44" s="244"/>
      <c r="CF44" s="243"/>
      <c r="CG44" s="245"/>
      <c r="CH44" s="247"/>
      <c r="CI44" s="246"/>
      <c r="CJ44" s="245"/>
      <c r="CK44" s="245"/>
      <c r="CL44" s="245"/>
      <c r="CM44" s="243"/>
      <c r="CN44" s="245"/>
      <c r="CO44" s="244"/>
      <c r="CP44" s="244"/>
      <c r="CQ44" s="243"/>
      <c r="CR44" s="245"/>
      <c r="CS44" s="247"/>
      <c r="CT44" s="246"/>
      <c r="CU44" s="245"/>
      <c r="CV44" s="245"/>
      <c r="CW44" s="245"/>
      <c r="CX44" s="243"/>
      <c r="CY44" s="245"/>
      <c r="CZ44" s="244"/>
      <c r="DA44" s="244"/>
      <c r="DB44" s="243"/>
      <c r="DC44" s="245"/>
      <c r="DD44" s="247"/>
      <c r="DE44" s="246"/>
      <c r="DF44" s="245"/>
      <c r="DG44" s="245"/>
      <c r="DH44" s="245"/>
      <c r="DI44" s="243"/>
      <c r="DJ44" s="245"/>
      <c r="DK44" s="244"/>
      <c r="DL44" s="244"/>
      <c r="DM44" s="243"/>
      <c r="DN44" s="245"/>
      <c r="DO44" s="247"/>
      <c r="DP44" s="246"/>
      <c r="DQ44" s="245"/>
      <c r="DR44" s="245"/>
      <c r="DS44" s="245"/>
      <c r="DT44" s="243"/>
      <c r="DU44" s="245"/>
      <c r="DV44" s="244"/>
      <c r="DW44" s="244"/>
      <c r="DX44" s="243"/>
      <c r="DY44" s="245"/>
      <c r="DZ44" s="247"/>
      <c r="EA44" s="246"/>
      <c r="EB44" s="245"/>
      <c r="EC44" s="245"/>
      <c r="ED44" s="245"/>
      <c r="EE44" s="243"/>
      <c r="EF44" s="245"/>
      <c r="EG44" s="244"/>
      <c r="EH44" s="244"/>
      <c r="EI44" s="243"/>
      <c r="EJ44" s="245"/>
      <c r="EK44" s="247"/>
      <c r="EL44" s="246"/>
      <c r="EM44" s="245"/>
      <c r="EN44" s="245"/>
      <c r="EO44" s="245"/>
      <c r="EP44" s="243"/>
      <c r="EQ44" s="245"/>
      <c r="ER44" s="244"/>
      <c r="ES44" s="244"/>
      <c r="ET44" s="243"/>
      <c r="EU44" s="245"/>
      <c r="EV44" s="247"/>
      <c r="EW44" s="246"/>
      <c r="EX44" s="245"/>
      <c r="EY44" s="245"/>
      <c r="EZ44" s="245"/>
      <c r="FA44" s="243"/>
      <c r="FB44" s="245"/>
      <c r="FC44" s="244"/>
      <c r="FD44" s="244"/>
      <c r="FE44" s="243"/>
      <c r="FF44" s="245"/>
      <c r="FG44" s="247"/>
      <c r="FH44" s="246"/>
      <c r="FI44" s="245"/>
      <c r="FJ44" s="245"/>
      <c r="FK44" s="245"/>
      <c r="FL44" s="243"/>
      <c r="FM44" s="245"/>
      <c r="FN44" s="244"/>
      <c r="FO44" s="244"/>
      <c r="FP44" s="243"/>
      <c r="FQ44" s="245"/>
      <c r="FR44" s="247"/>
      <c r="FS44" s="246"/>
      <c r="FT44" s="245"/>
      <c r="FU44" s="245"/>
      <c r="FV44" s="245"/>
      <c r="FW44" s="243"/>
      <c r="FX44" s="245"/>
      <c r="FY44" s="244"/>
      <c r="FZ44" s="244"/>
      <c r="GA44" s="243"/>
      <c r="GB44" s="245"/>
      <c r="GC44" s="247"/>
      <c r="GD44" s="246"/>
      <c r="GE44" s="245"/>
      <c r="GF44" s="245"/>
      <c r="GG44" s="245"/>
      <c r="GH44" s="243"/>
      <c r="GI44" s="245"/>
      <c r="GJ44" s="244"/>
      <c r="GK44" s="244"/>
      <c r="GL44" s="243"/>
      <c r="GM44" s="245"/>
      <c r="GN44" s="247"/>
      <c r="GO44" s="246"/>
      <c r="GP44" s="245"/>
      <c r="GQ44" s="245"/>
      <c r="GR44" s="245"/>
      <c r="GS44" s="243"/>
      <c r="GT44" s="245"/>
      <c r="GU44" s="244"/>
      <c r="GV44" s="244"/>
      <c r="GW44" s="243"/>
      <c r="GX44" s="245"/>
      <c r="GY44" s="247"/>
      <c r="GZ44" s="246"/>
      <c r="HA44" s="245"/>
      <c r="HB44" s="245"/>
      <c r="HC44" s="245"/>
      <c r="HD44" s="243"/>
      <c r="HE44" s="245"/>
      <c r="HF44" s="244"/>
      <c r="HG44" s="244"/>
      <c r="HH44" s="243"/>
      <c r="HI44" s="245"/>
      <c r="HJ44" s="247"/>
      <c r="HK44" s="246"/>
      <c r="HL44" s="245"/>
      <c r="HM44" s="245"/>
      <c r="HN44" s="245"/>
      <c r="HO44" s="243"/>
      <c r="HP44" s="245"/>
      <c r="HQ44" s="244"/>
      <c r="HR44" s="244"/>
      <c r="HS44" s="243"/>
      <c r="HT44" s="245"/>
      <c r="HU44" s="247"/>
      <c r="HV44" s="246"/>
      <c r="HW44" s="245"/>
      <c r="HX44" s="245"/>
      <c r="HY44" s="245"/>
      <c r="HZ44" s="243"/>
      <c r="IA44" s="245"/>
      <c r="IB44" s="244"/>
      <c r="IC44" s="244"/>
      <c r="ID44" s="243"/>
      <c r="IE44" s="245"/>
      <c r="IF44" s="247"/>
      <c r="IG44" s="246"/>
      <c r="IH44" s="245"/>
      <c r="II44" s="245"/>
      <c r="IJ44" s="245"/>
      <c r="IK44" s="243"/>
      <c r="IL44" s="245"/>
      <c r="IM44" s="244"/>
      <c r="IN44" s="244"/>
      <c r="IO44" s="243"/>
    </row>
    <row r="45" spans="1:249" s="237" customFormat="1" ht="52.5" customHeight="1" x14ac:dyDescent="0.3">
      <c r="A45" s="191">
        <v>11</v>
      </c>
      <c r="B45" s="151"/>
      <c r="C45" s="164" t="s">
        <v>1297</v>
      </c>
      <c r="D45" s="150" t="s">
        <v>1712</v>
      </c>
      <c r="E45" s="177" t="s">
        <v>1711</v>
      </c>
      <c r="F45" s="162">
        <v>1</v>
      </c>
      <c r="G45" s="151" t="s">
        <v>1163</v>
      </c>
      <c r="H45" s="242"/>
      <c r="I45" s="218"/>
      <c r="J45" s="218"/>
      <c r="K45" s="162"/>
      <c r="L45" s="188" t="s">
        <v>1710</v>
      </c>
      <c r="M45" s="150"/>
      <c r="N45" s="335"/>
      <c r="O45" s="150"/>
      <c r="P45" s="236"/>
      <c r="Q45" s="334"/>
      <c r="R45" s="243"/>
      <c r="S45" s="243"/>
      <c r="T45" s="188" t="s">
        <v>1709</v>
      </c>
      <c r="U45" s="246"/>
      <c r="V45" s="245"/>
      <c r="W45" s="245"/>
      <c r="X45" s="245"/>
      <c r="Y45" s="288">
        <v>11</v>
      </c>
      <c r="Z45" s="245"/>
      <c r="AA45" s="244"/>
      <c r="AB45" s="244"/>
      <c r="AC45" s="243"/>
      <c r="AD45" s="245"/>
      <c r="AE45" s="247"/>
      <c r="AF45" s="246"/>
      <c r="AG45" s="245"/>
      <c r="AH45" s="245"/>
      <c r="AI45" s="245"/>
      <c r="AJ45" s="243"/>
      <c r="AK45" s="245"/>
      <c r="AL45" s="244"/>
      <c r="AM45" s="244"/>
      <c r="AN45" s="243"/>
      <c r="AO45" s="245"/>
      <c r="AP45" s="247"/>
      <c r="AQ45" s="246"/>
      <c r="AR45" s="245"/>
      <c r="AS45" s="245"/>
      <c r="AT45" s="245"/>
      <c r="AU45" s="243"/>
      <c r="AV45" s="245"/>
      <c r="AW45" s="244"/>
      <c r="AX45" s="244"/>
      <c r="AY45" s="243"/>
      <c r="AZ45" s="245"/>
      <c r="BA45" s="247"/>
      <c r="BB45" s="246"/>
      <c r="BC45" s="245"/>
      <c r="BD45" s="245"/>
      <c r="BE45" s="245"/>
      <c r="BF45" s="243"/>
      <c r="BG45" s="245"/>
      <c r="BH45" s="244"/>
      <c r="BI45" s="244"/>
      <c r="BJ45" s="243"/>
      <c r="BK45" s="245"/>
      <c r="BL45" s="247"/>
      <c r="BM45" s="246"/>
      <c r="BN45" s="245"/>
      <c r="BO45" s="245"/>
      <c r="BP45" s="245"/>
      <c r="BQ45" s="243"/>
      <c r="BR45" s="245"/>
      <c r="BS45" s="244"/>
      <c r="BT45" s="244"/>
      <c r="BU45" s="243"/>
      <c r="BV45" s="245"/>
      <c r="BW45" s="247"/>
      <c r="BX45" s="246"/>
      <c r="BY45" s="245"/>
      <c r="BZ45" s="245"/>
      <c r="CA45" s="245"/>
      <c r="CB45" s="243"/>
      <c r="CC45" s="245"/>
      <c r="CD45" s="244"/>
      <c r="CE45" s="244"/>
      <c r="CF45" s="243"/>
      <c r="CG45" s="245"/>
      <c r="CH45" s="247"/>
      <c r="CI45" s="246"/>
      <c r="CJ45" s="245"/>
      <c r="CK45" s="245"/>
      <c r="CL45" s="245"/>
      <c r="CM45" s="243"/>
      <c r="CN45" s="245"/>
      <c r="CO45" s="244"/>
      <c r="CP45" s="244"/>
      <c r="CQ45" s="243"/>
      <c r="CR45" s="245"/>
      <c r="CS45" s="247"/>
      <c r="CT45" s="246"/>
      <c r="CU45" s="245"/>
      <c r="CV45" s="245"/>
      <c r="CW45" s="245"/>
      <c r="CX45" s="243"/>
      <c r="CY45" s="245"/>
      <c r="CZ45" s="244"/>
      <c r="DA45" s="244"/>
      <c r="DB45" s="243"/>
      <c r="DC45" s="245"/>
      <c r="DD45" s="247"/>
      <c r="DE45" s="246"/>
      <c r="DF45" s="245"/>
      <c r="DG45" s="245"/>
      <c r="DH45" s="245"/>
      <c r="DI45" s="243"/>
      <c r="DJ45" s="245"/>
      <c r="DK45" s="244"/>
      <c r="DL45" s="244"/>
      <c r="DM45" s="243"/>
      <c r="DN45" s="245"/>
      <c r="DO45" s="247"/>
      <c r="DP45" s="246"/>
      <c r="DQ45" s="245"/>
      <c r="DR45" s="245"/>
      <c r="DS45" s="245"/>
      <c r="DT45" s="243"/>
      <c r="DU45" s="245"/>
      <c r="DV45" s="244"/>
      <c r="DW45" s="244"/>
      <c r="DX45" s="243"/>
      <c r="DY45" s="245"/>
      <c r="DZ45" s="247"/>
      <c r="EA45" s="246"/>
      <c r="EB45" s="245"/>
      <c r="EC45" s="245"/>
      <c r="ED45" s="245"/>
      <c r="EE45" s="243"/>
      <c r="EF45" s="245"/>
      <c r="EG45" s="244"/>
      <c r="EH45" s="244"/>
      <c r="EI45" s="243"/>
      <c r="EJ45" s="245"/>
      <c r="EK45" s="247"/>
      <c r="EL45" s="246"/>
      <c r="EM45" s="245"/>
      <c r="EN45" s="245"/>
      <c r="EO45" s="245"/>
      <c r="EP45" s="243"/>
      <c r="EQ45" s="245"/>
      <c r="ER45" s="244"/>
      <c r="ES45" s="244"/>
      <c r="ET45" s="243"/>
      <c r="EU45" s="245"/>
      <c r="EV45" s="247"/>
      <c r="EW45" s="246"/>
      <c r="EX45" s="245"/>
      <c r="EY45" s="245"/>
      <c r="EZ45" s="245"/>
      <c r="FA45" s="243"/>
      <c r="FB45" s="245"/>
      <c r="FC45" s="244"/>
      <c r="FD45" s="244"/>
      <c r="FE45" s="243"/>
      <c r="FF45" s="245"/>
      <c r="FG45" s="247"/>
      <c r="FH45" s="246"/>
      <c r="FI45" s="245"/>
      <c r="FJ45" s="245"/>
      <c r="FK45" s="245"/>
      <c r="FL45" s="243"/>
      <c r="FM45" s="245"/>
      <c r="FN45" s="244"/>
      <c r="FO45" s="244"/>
      <c r="FP45" s="243"/>
      <c r="FQ45" s="245"/>
      <c r="FR45" s="247"/>
      <c r="FS45" s="246"/>
      <c r="FT45" s="245"/>
      <c r="FU45" s="245"/>
      <c r="FV45" s="245"/>
      <c r="FW45" s="243"/>
      <c r="FX45" s="245"/>
      <c r="FY45" s="244"/>
      <c r="FZ45" s="244"/>
      <c r="GA45" s="243"/>
      <c r="GB45" s="245"/>
      <c r="GC45" s="247"/>
      <c r="GD45" s="246"/>
      <c r="GE45" s="245"/>
      <c r="GF45" s="245"/>
      <c r="GG45" s="245"/>
      <c r="GH45" s="243"/>
      <c r="GI45" s="245"/>
      <c r="GJ45" s="244"/>
      <c r="GK45" s="244"/>
      <c r="GL45" s="243"/>
      <c r="GM45" s="245"/>
      <c r="GN45" s="247"/>
      <c r="GO45" s="246"/>
      <c r="GP45" s="245"/>
      <c r="GQ45" s="245"/>
      <c r="GR45" s="245"/>
      <c r="GS45" s="243"/>
      <c r="GT45" s="245"/>
      <c r="GU45" s="244"/>
      <c r="GV45" s="244"/>
      <c r="GW45" s="243"/>
      <c r="GX45" s="245"/>
      <c r="GY45" s="247"/>
      <c r="GZ45" s="246"/>
      <c r="HA45" s="245"/>
      <c r="HB45" s="245"/>
      <c r="HC45" s="245"/>
      <c r="HD45" s="243"/>
      <c r="HE45" s="245"/>
      <c r="HF45" s="244"/>
      <c r="HG45" s="244"/>
      <c r="HH45" s="243"/>
      <c r="HI45" s="245"/>
      <c r="HJ45" s="247"/>
      <c r="HK45" s="246"/>
      <c r="HL45" s="245"/>
      <c r="HM45" s="245"/>
      <c r="HN45" s="245"/>
      <c r="HO45" s="243"/>
      <c r="HP45" s="245"/>
      <c r="HQ45" s="244"/>
      <c r="HR45" s="244"/>
      <c r="HS45" s="243"/>
      <c r="HT45" s="245"/>
      <c r="HU45" s="247"/>
      <c r="HV45" s="246"/>
      <c r="HW45" s="245"/>
      <c r="HX45" s="245"/>
      <c r="HY45" s="245"/>
      <c r="HZ45" s="243"/>
      <c r="IA45" s="245"/>
      <c r="IB45" s="244"/>
      <c r="IC45" s="244"/>
      <c r="ID45" s="243"/>
      <c r="IE45" s="245"/>
      <c r="IF45" s="247"/>
      <c r="IG45" s="246"/>
      <c r="IH45" s="245"/>
      <c r="II45" s="245"/>
      <c r="IJ45" s="245"/>
      <c r="IK45" s="243"/>
      <c r="IL45" s="245"/>
      <c r="IM45" s="244"/>
      <c r="IN45" s="244"/>
      <c r="IO45" s="243"/>
    </row>
    <row r="46" spans="1:249" s="237" customFormat="1" ht="30.75" customHeight="1" x14ac:dyDescent="0.3">
      <c r="A46" s="191">
        <v>12</v>
      </c>
      <c r="B46" s="151"/>
      <c r="C46" s="164" t="s">
        <v>1297</v>
      </c>
      <c r="D46" s="150" t="s">
        <v>1708</v>
      </c>
      <c r="E46" s="177" t="s">
        <v>1707</v>
      </c>
      <c r="F46" s="148">
        <v>0.5</v>
      </c>
      <c r="G46" s="145" t="s">
        <v>1163</v>
      </c>
      <c r="H46" s="242"/>
      <c r="I46" s="218"/>
      <c r="J46" s="218"/>
      <c r="K46" s="162"/>
      <c r="L46" s="188" t="s">
        <v>1706</v>
      </c>
      <c r="M46" s="150"/>
      <c r="N46" s="335"/>
      <c r="O46" s="150"/>
      <c r="P46" s="236"/>
      <c r="Q46" s="334"/>
      <c r="R46" s="243"/>
      <c r="S46" s="243"/>
      <c r="T46" s="188"/>
      <c r="U46" s="246"/>
      <c r="V46" s="245"/>
      <c r="W46" s="245"/>
      <c r="X46" s="245"/>
      <c r="Y46" s="288">
        <v>11</v>
      </c>
      <c r="Z46" s="245"/>
      <c r="AA46" s="244"/>
      <c r="AB46" s="244"/>
      <c r="AC46" s="243"/>
      <c r="AD46" s="245"/>
      <c r="AE46" s="247"/>
      <c r="AF46" s="246"/>
      <c r="AG46" s="245"/>
      <c r="AH46" s="245"/>
      <c r="AI46" s="245"/>
      <c r="AJ46" s="243"/>
      <c r="AK46" s="245"/>
      <c r="AL46" s="244"/>
      <c r="AM46" s="244"/>
      <c r="AN46" s="243"/>
      <c r="AO46" s="245"/>
      <c r="AP46" s="247"/>
      <c r="AQ46" s="246"/>
      <c r="AR46" s="245"/>
      <c r="AS46" s="245"/>
      <c r="AT46" s="245"/>
      <c r="AU46" s="243"/>
      <c r="AV46" s="245"/>
      <c r="AW46" s="244"/>
      <c r="AX46" s="244"/>
      <c r="AY46" s="243"/>
      <c r="AZ46" s="245"/>
      <c r="BA46" s="247"/>
      <c r="BB46" s="246"/>
      <c r="BC46" s="245"/>
      <c r="BD46" s="245"/>
      <c r="BE46" s="245"/>
      <c r="BF46" s="243"/>
      <c r="BG46" s="245"/>
      <c r="BH46" s="244"/>
      <c r="BI46" s="244"/>
      <c r="BJ46" s="243"/>
      <c r="BK46" s="245"/>
      <c r="BL46" s="247"/>
      <c r="BM46" s="246"/>
      <c r="BN46" s="245"/>
      <c r="BO46" s="245"/>
      <c r="BP46" s="245"/>
      <c r="BQ46" s="243"/>
      <c r="BR46" s="245"/>
      <c r="BS46" s="244"/>
      <c r="BT46" s="244"/>
      <c r="BU46" s="243"/>
      <c r="BV46" s="245"/>
      <c r="BW46" s="247"/>
      <c r="BX46" s="246"/>
      <c r="BY46" s="245"/>
      <c r="BZ46" s="245"/>
      <c r="CA46" s="245"/>
      <c r="CB46" s="243"/>
      <c r="CC46" s="245"/>
      <c r="CD46" s="244"/>
      <c r="CE46" s="244"/>
      <c r="CF46" s="243"/>
      <c r="CG46" s="245"/>
      <c r="CH46" s="247"/>
      <c r="CI46" s="246"/>
      <c r="CJ46" s="245"/>
      <c r="CK46" s="245"/>
      <c r="CL46" s="245"/>
      <c r="CM46" s="243"/>
      <c r="CN46" s="245"/>
      <c r="CO46" s="244"/>
      <c r="CP46" s="244"/>
      <c r="CQ46" s="243"/>
      <c r="CR46" s="245"/>
      <c r="CS46" s="247"/>
      <c r="CT46" s="246"/>
      <c r="CU46" s="245"/>
      <c r="CV46" s="245"/>
      <c r="CW46" s="245"/>
      <c r="CX46" s="243"/>
      <c r="CY46" s="245"/>
      <c r="CZ46" s="244"/>
      <c r="DA46" s="244"/>
      <c r="DB46" s="243"/>
      <c r="DC46" s="245"/>
      <c r="DD46" s="247"/>
      <c r="DE46" s="246"/>
      <c r="DF46" s="245"/>
      <c r="DG46" s="245"/>
      <c r="DH46" s="245"/>
      <c r="DI46" s="243"/>
      <c r="DJ46" s="245"/>
      <c r="DK46" s="244"/>
      <c r="DL46" s="244"/>
      <c r="DM46" s="243"/>
      <c r="DN46" s="245"/>
      <c r="DO46" s="247"/>
      <c r="DP46" s="246"/>
      <c r="DQ46" s="245"/>
      <c r="DR46" s="245"/>
      <c r="DS46" s="245"/>
      <c r="DT46" s="243"/>
      <c r="DU46" s="245"/>
      <c r="DV46" s="244"/>
      <c r="DW46" s="244"/>
      <c r="DX46" s="243"/>
      <c r="DY46" s="245"/>
      <c r="DZ46" s="247"/>
      <c r="EA46" s="246"/>
      <c r="EB46" s="245"/>
      <c r="EC46" s="245"/>
      <c r="ED46" s="245"/>
      <c r="EE46" s="243"/>
      <c r="EF46" s="245"/>
      <c r="EG46" s="244"/>
      <c r="EH46" s="244"/>
      <c r="EI46" s="243"/>
      <c r="EJ46" s="245"/>
      <c r="EK46" s="247"/>
      <c r="EL46" s="246"/>
      <c r="EM46" s="245"/>
      <c r="EN46" s="245"/>
      <c r="EO46" s="245"/>
      <c r="EP46" s="243"/>
      <c r="EQ46" s="245"/>
      <c r="ER46" s="244"/>
      <c r="ES46" s="244"/>
      <c r="ET46" s="243"/>
      <c r="EU46" s="245"/>
      <c r="EV46" s="247"/>
      <c r="EW46" s="246"/>
      <c r="EX46" s="245"/>
      <c r="EY46" s="245"/>
      <c r="EZ46" s="245"/>
      <c r="FA46" s="243"/>
      <c r="FB46" s="245"/>
      <c r="FC46" s="244"/>
      <c r="FD46" s="244"/>
      <c r="FE46" s="243"/>
      <c r="FF46" s="245"/>
      <c r="FG46" s="247"/>
      <c r="FH46" s="246"/>
      <c r="FI46" s="245"/>
      <c r="FJ46" s="245"/>
      <c r="FK46" s="245"/>
      <c r="FL46" s="243"/>
      <c r="FM46" s="245"/>
      <c r="FN46" s="244"/>
      <c r="FO46" s="244"/>
      <c r="FP46" s="243"/>
      <c r="FQ46" s="245"/>
      <c r="FR46" s="247"/>
      <c r="FS46" s="246"/>
      <c r="FT46" s="245"/>
      <c r="FU46" s="245"/>
      <c r="FV46" s="245"/>
      <c r="FW46" s="243"/>
      <c r="FX46" s="245"/>
      <c r="FY46" s="244"/>
      <c r="FZ46" s="244"/>
      <c r="GA46" s="243"/>
      <c r="GB46" s="245"/>
      <c r="GC46" s="247"/>
      <c r="GD46" s="246"/>
      <c r="GE46" s="245"/>
      <c r="GF46" s="245"/>
      <c r="GG46" s="245"/>
      <c r="GH46" s="243"/>
      <c r="GI46" s="245"/>
      <c r="GJ46" s="244"/>
      <c r="GK46" s="244"/>
      <c r="GL46" s="243"/>
      <c r="GM46" s="245"/>
      <c r="GN46" s="247"/>
      <c r="GO46" s="246"/>
      <c r="GP46" s="245"/>
      <c r="GQ46" s="245"/>
      <c r="GR46" s="245"/>
      <c r="GS46" s="243"/>
      <c r="GT46" s="245"/>
      <c r="GU46" s="244"/>
      <c r="GV46" s="244"/>
      <c r="GW46" s="243"/>
      <c r="GX46" s="245"/>
      <c r="GY46" s="247"/>
      <c r="GZ46" s="246"/>
      <c r="HA46" s="245"/>
      <c r="HB46" s="245"/>
      <c r="HC46" s="245"/>
      <c r="HD46" s="243"/>
      <c r="HE46" s="245"/>
      <c r="HF46" s="244"/>
      <c r="HG46" s="244"/>
      <c r="HH46" s="243"/>
      <c r="HI46" s="245"/>
      <c r="HJ46" s="247"/>
      <c r="HK46" s="246"/>
      <c r="HL46" s="245"/>
      <c r="HM46" s="245"/>
      <c r="HN46" s="245"/>
      <c r="HO46" s="243"/>
      <c r="HP46" s="245"/>
      <c r="HQ46" s="244"/>
      <c r="HR46" s="244"/>
      <c r="HS46" s="243"/>
      <c r="HT46" s="245"/>
      <c r="HU46" s="247"/>
      <c r="HV46" s="246"/>
      <c r="HW46" s="245"/>
      <c r="HX46" s="245"/>
      <c r="HY46" s="245"/>
      <c r="HZ46" s="243"/>
      <c r="IA46" s="245"/>
      <c r="IB46" s="244"/>
      <c r="IC46" s="244"/>
      <c r="ID46" s="243"/>
      <c r="IE46" s="245"/>
      <c r="IF46" s="247"/>
      <c r="IG46" s="246"/>
      <c r="IH46" s="245"/>
      <c r="II46" s="245"/>
      <c r="IJ46" s="245"/>
      <c r="IK46" s="243"/>
      <c r="IL46" s="245"/>
      <c r="IM46" s="244"/>
      <c r="IN46" s="244"/>
      <c r="IO46" s="243"/>
    </row>
    <row r="47" spans="1:249" s="237" customFormat="1" ht="54.75" customHeight="1" x14ac:dyDescent="0.3">
      <c r="A47" s="191">
        <v>13</v>
      </c>
      <c r="B47" s="191" t="s">
        <v>1163</v>
      </c>
      <c r="C47" s="164" t="s">
        <v>1297</v>
      </c>
      <c r="D47" s="150" t="s">
        <v>1705</v>
      </c>
      <c r="E47" s="240" t="s">
        <v>1704</v>
      </c>
      <c r="F47" s="148">
        <v>1</v>
      </c>
      <c r="G47" s="191" t="s">
        <v>1163</v>
      </c>
      <c r="H47" s="333"/>
      <c r="I47" s="191"/>
      <c r="J47" s="191"/>
      <c r="K47" s="191" t="s">
        <v>1446</v>
      </c>
      <c r="L47" s="143" t="s">
        <v>1703</v>
      </c>
      <c r="M47" s="191">
        <v>600</v>
      </c>
      <c r="N47" s="333"/>
      <c r="O47" s="191" t="s">
        <v>1702</v>
      </c>
      <c r="P47" s="191"/>
      <c r="Q47" s="333"/>
      <c r="R47" s="332"/>
      <c r="S47" s="332"/>
      <c r="T47" s="188" t="s">
        <v>1701</v>
      </c>
      <c r="U47" s="246"/>
      <c r="V47" s="245"/>
      <c r="W47" s="248"/>
      <c r="X47" s="245"/>
      <c r="Y47" s="288">
        <v>11</v>
      </c>
      <c r="Z47" s="245"/>
      <c r="AA47" s="244"/>
      <c r="AB47" s="244"/>
      <c r="AC47" s="243"/>
      <c r="AD47" s="245"/>
      <c r="AE47" s="247"/>
      <c r="AF47" s="246"/>
      <c r="AG47" s="245"/>
      <c r="AH47" s="245"/>
      <c r="AI47" s="245"/>
      <c r="AJ47" s="243"/>
      <c r="AK47" s="245"/>
      <c r="AL47" s="244"/>
      <c r="AM47" s="244"/>
      <c r="AN47" s="243"/>
      <c r="AO47" s="245"/>
      <c r="AP47" s="247"/>
      <c r="AQ47" s="246"/>
      <c r="AR47" s="245"/>
      <c r="AS47" s="245"/>
      <c r="AT47" s="245"/>
      <c r="AU47" s="243"/>
      <c r="AV47" s="245"/>
      <c r="AW47" s="244"/>
      <c r="AX47" s="244"/>
      <c r="AY47" s="243"/>
      <c r="AZ47" s="245"/>
      <c r="BA47" s="247"/>
      <c r="BB47" s="246"/>
      <c r="BC47" s="245"/>
      <c r="BD47" s="245"/>
      <c r="BE47" s="245"/>
      <c r="BF47" s="243"/>
      <c r="BG47" s="245"/>
      <c r="BH47" s="244"/>
      <c r="BI47" s="244"/>
      <c r="BJ47" s="243"/>
      <c r="BK47" s="245"/>
      <c r="BL47" s="247"/>
      <c r="BM47" s="246"/>
      <c r="BN47" s="245"/>
      <c r="BO47" s="245"/>
      <c r="BP47" s="245"/>
      <c r="BQ47" s="243"/>
      <c r="BR47" s="245"/>
      <c r="BS47" s="244"/>
      <c r="BT47" s="244"/>
      <c r="BU47" s="243"/>
      <c r="BV47" s="245"/>
      <c r="BW47" s="247"/>
      <c r="BX47" s="246"/>
      <c r="BY47" s="245"/>
      <c r="BZ47" s="245"/>
      <c r="CA47" s="245"/>
      <c r="CB47" s="243"/>
      <c r="CC47" s="245"/>
      <c r="CD47" s="244"/>
      <c r="CE47" s="244"/>
      <c r="CF47" s="243"/>
      <c r="CG47" s="245"/>
      <c r="CH47" s="247"/>
      <c r="CI47" s="246"/>
      <c r="CJ47" s="245"/>
      <c r="CK47" s="245"/>
      <c r="CL47" s="245"/>
      <c r="CM47" s="243"/>
      <c r="CN47" s="245"/>
      <c r="CO47" s="244"/>
      <c r="CP47" s="244"/>
      <c r="CQ47" s="243"/>
      <c r="CR47" s="245"/>
      <c r="CS47" s="247"/>
      <c r="CT47" s="246"/>
      <c r="CU47" s="245"/>
      <c r="CV47" s="245"/>
      <c r="CW47" s="245"/>
      <c r="CX47" s="243"/>
      <c r="CY47" s="245"/>
      <c r="CZ47" s="244"/>
      <c r="DA47" s="244"/>
      <c r="DB47" s="243"/>
      <c r="DC47" s="245"/>
      <c r="DD47" s="247"/>
      <c r="DE47" s="246"/>
      <c r="DF47" s="245"/>
      <c r="DG47" s="245"/>
      <c r="DH47" s="245"/>
      <c r="DI47" s="243"/>
      <c r="DJ47" s="245"/>
      <c r="DK47" s="244"/>
      <c r="DL47" s="244"/>
      <c r="DM47" s="243"/>
      <c r="DN47" s="245"/>
      <c r="DO47" s="247"/>
      <c r="DP47" s="246"/>
      <c r="DQ47" s="245"/>
      <c r="DR47" s="245"/>
      <c r="DS47" s="245"/>
      <c r="DT47" s="243"/>
      <c r="DU47" s="245"/>
      <c r="DV47" s="244"/>
      <c r="DW47" s="244"/>
      <c r="DX47" s="243"/>
      <c r="DY47" s="245"/>
      <c r="DZ47" s="247"/>
      <c r="EA47" s="246"/>
      <c r="EB47" s="245"/>
      <c r="EC47" s="245"/>
      <c r="ED47" s="245"/>
      <c r="EE47" s="243"/>
      <c r="EF47" s="245"/>
      <c r="EG47" s="244"/>
      <c r="EH47" s="244"/>
      <c r="EI47" s="243"/>
      <c r="EJ47" s="245"/>
      <c r="EK47" s="247"/>
      <c r="EL47" s="246"/>
      <c r="EM47" s="245"/>
      <c r="EN47" s="245"/>
      <c r="EO47" s="245"/>
      <c r="EP47" s="243"/>
      <c r="EQ47" s="245"/>
      <c r="ER47" s="244"/>
      <c r="ES47" s="244"/>
      <c r="ET47" s="243"/>
      <c r="EU47" s="245"/>
      <c r="EV47" s="247"/>
      <c r="EW47" s="246"/>
      <c r="EX47" s="245"/>
      <c r="EY47" s="245"/>
      <c r="EZ47" s="245"/>
      <c r="FA47" s="243"/>
      <c r="FB47" s="245"/>
      <c r="FC47" s="244"/>
      <c r="FD47" s="244"/>
      <c r="FE47" s="243"/>
      <c r="FF47" s="245"/>
      <c r="FG47" s="247"/>
      <c r="FH47" s="246"/>
      <c r="FI47" s="245"/>
      <c r="FJ47" s="245"/>
      <c r="FK47" s="245"/>
      <c r="FL47" s="243"/>
      <c r="FM47" s="245"/>
      <c r="FN47" s="244"/>
      <c r="FO47" s="244"/>
      <c r="FP47" s="243"/>
      <c r="FQ47" s="245"/>
      <c r="FR47" s="247"/>
      <c r="FS47" s="246"/>
      <c r="FT47" s="245"/>
      <c r="FU47" s="245"/>
      <c r="FV47" s="245"/>
      <c r="FW47" s="243"/>
      <c r="FX47" s="245"/>
      <c r="FY47" s="244"/>
      <c r="FZ47" s="244"/>
      <c r="GA47" s="243"/>
      <c r="GB47" s="245"/>
      <c r="GC47" s="247"/>
      <c r="GD47" s="246"/>
      <c r="GE47" s="245"/>
      <c r="GF47" s="245"/>
      <c r="GG47" s="245"/>
      <c r="GH47" s="243"/>
      <c r="GI47" s="245"/>
      <c r="GJ47" s="244"/>
      <c r="GK47" s="244"/>
      <c r="GL47" s="243"/>
      <c r="GM47" s="245"/>
      <c r="GN47" s="247"/>
      <c r="GO47" s="246"/>
      <c r="GP47" s="245"/>
      <c r="GQ47" s="245"/>
      <c r="GR47" s="245"/>
      <c r="GS47" s="243"/>
      <c r="GT47" s="245"/>
      <c r="GU47" s="244"/>
      <c r="GV47" s="244"/>
      <c r="GW47" s="243"/>
      <c r="GX47" s="245"/>
      <c r="GY47" s="247"/>
      <c r="GZ47" s="246"/>
      <c r="HA47" s="245"/>
      <c r="HB47" s="245"/>
      <c r="HC47" s="245"/>
      <c r="HD47" s="243"/>
      <c r="HE47" s="245"/>
      <c r="HF47" s="244"/>
      <c r="HG47" s="244"/>
      <c r="HH47" s="243"/>
      <c r="HI47" s="245"/>
      <c r="HJ47" s="247"/>
      <c r="HK47" s="246"/>
      <c r="HL47" s="245"/>
      <c r="HM47" s="245"/>
      <c r="HN47" s="245"/>
      <c r="HO47" s="243"/>
      <c r="HP47" s="245"/>
      <c r="HQ47" s="244"/>
      <c r="HR47" s="244"/>
      <c r="HS47" s="243"/>
      <c r="HT47" s="245"/>
      <c r="HU47" s="247"/>
      <c r="HV47" s="246"/>
      <c r="HW47" s="245"/>
      <c r="HX47" s="245"/>
      <c r="HY47" s="245"/>
      <c r="HZ47" s="243"/>
      <c r="IA47" s="245"/>
      <c r="IB47" s="244"/>
      <c r="IC47" s="244"/>
      <c r="ID47" s="243"/>
      <c r="IE47" s="245"/>
      <c r="IF47" s="247"/>
      <c r="IG47" s="246"/>
      <c r="IH47" s="245"/>
      <c r="II47" s="245"/>
      <c r="IJ47" s="245"/>
      <c r="IK47" s="243"/>
      <c r="IL47" s="245"/>
      <c r="IM47" s="244"/>
      <c r="IN47" s="244"/>
      <c r="IO47" s="243"/>
    </row>
    <row r="48" spans="1:249" s="237" customFormat="1" ht="30.75" customHeight="1" x14ac:dyDescent="0.3">
      <c r="A48" s="191">
        <v>14</v>
      </c>
      <c r="B48" s="145" t="s">
        <v>1029</v>
      </c>
      <c r="C48" s="164" t="s">
        <v>1297</v>
      </c>
      <c r="D48" s="150" t="s">
        <v>1700</v>
      </c>
      <c r="E48" s="201" t="s">
        <v>1699</v>
      </c>
      <c r="F48" s="162">
        <v>1</v>
      </c>
      <c r="G48" s="164" t="s">
        <v>1698</v>
      </c>
      <c r="H48" s="162"/>
      <c r="I48" s="162"/>
      <c r="J48" s="162"/>
      <c r="K48" s="162"/>
      <c r="L48" s="202" t="s">
        <v>1697</v>
      </c>
      <c r="M48" s="201"/>
      <c r="N48" s="201"/>
      <c r="O48" s="150"/>
      <c r="P48" s="218"/>
      <c r="Q48" s="218"/>
      <c r="R48" s="218"/>
      <c r="S48" s="150"/>
      <c r="T48" s="232"/>
      <c r="U48" s="246"/>
      <c r="V48" s="245"/>
      <c r="W48" s="248"/>
      <c r="X48" s="245"/>
      <c r="Y48" s="288">
        <v>11</v>
      </c>
      <c r="Z48" s="245"/>
      <c r="AA48" s="244"/>
      <c r="AB48" s="244"/>
      <c r="AC48" s="243"/>
      <c r="AD48" s="245"/>
      <c r="AE48" s="247"/>
      <c r="AF48" s="246"/>
      <c r="AG48" s="245"/>
      <c r="AH48" s="245"/>
      <c r="AI48" s="245"/>
      <c r="AJ48" s="243"/>
      <c r="AK48" s="245"/>
      <c r="AL48" s="244"/>
      <c r="AM48" s="244"/>
      <c r="AN48" s="243"/>
      <c r="AO48" s="245"/>
      <c r="AP48" s="247"/>
      <c r="AQ48" s="246"/>
      <c r="AR48" s="245"/>
      <c r="AS48" s="245"/>
      <c r="AT48" s="245"/>
      <c r="AU48" s="243"/>
      <c r="AV48" s="245"/>
      <c r="AW48" s="244"/>
      <c r="AX48" s="244"/>
      <c r="AY48" s="243"/>
      <c r="AZ48" s="245"/>
      <c r="BA48" s="247"/>
      <c r="BB48" s="246"/>
      <c r="BC48" s="245"/>
      <c r="BD48" s="245"/>
      <c r="BE48" s="245"/>
      <c r="BF48" s="243"/>
      <c r="BG48" s="245"/>
      <c r="BH48" s="244"/>
      <c r="BI48" s="244"/>
      <c r="BJ48" s="243"/>
      <c r="BK48" s="245"/>
      <c r="BL48" s="247"/>
      <c r="BM48" s="246"/>
      <c r="BN48" s="245"/>
      <c r="BO48" s="245"/>
      <c r="BP48" s="245"/>
      <c r="BQ48" s="243"/>
      <c r="BR48" s="245"/>
      <c r="BS48" s="244"/>
      <c r="BT48" s="244"/>
      <c r="BU48" s="243"/>
      <c r="BV48" s="245"/>
      <c r="BW48" s="247"/>
      <c r="BX48" s="246"/>
      <c r="BY48" s="245"/>
      <c r="BZ48" s="245"/>
      <c r="CA48" s="245"/>
      <c r="CB48" s="243"/>
      <c r="CC48" s="245"/>
      <c r="CD48" s="244"/>
      <c r="CE48" s="244"/>
      <c r="CF48" s="243"/>
      <c r="CG48" s="245"/>
      <c r="CH48" s="247"/>
      <c r="CI48" s="246"/>
      <c r="CJ48" s="245"/>
      <c r="CK48" s="245"/>
      <c r="CL48" s="245"/>
      <c r="CM48" s="243"/>
      <c r="CN48" s="245"/>
      <c r="CO48" s="244"/>
      <c r="CP48" s="244"/>
      <c r="CQ48" s="243"/>
      <c r="CR48" s="245"/>
      <c r="CS48" s="247"/>
      <c r="CT48" s="246"/>
      <c r="CU48" s="245"/>
      <c r="CV48" s="245"/>
      <c r="CW48" s="245"/>
      <c r="CX48" s="243"/>
      <c r="CY48" s="245"/>
      <c r="CZ48" s="244"/>
      <c r="DA48" s="244"/>
      <c r="DB48" s="243"/>
      <c r="DC48" s="245"/>
      <c r="DD48" s="247"/>
      <c r="DE48" s="246"/>
      <c r="DF48" s="245"/>
      <c r="DG48" s="245"/>
      <c r="DH48" s="245"/>
      <c r="DI48" s="243"/>
      <c r="DJ48" s="245"/>
      <c r="DK48" s="244"/>
      <c r="DL48" s="244"/>
      <c r="DM48" s="243"/>
      <c r="DN48" s="245"/>
      <c r="DO48" s="247"/>
      <c r="DP48" s="246"/>
      <c r="DQ48" s="245"/>
      <c r="DR48" s="245"/>
      <c r="DS48" s="245"/>
      <c r="DT48" s="243"/>
      <c r="DU48" s="245"/>
      <c r="DV48" s="244"/>
      <c r="DW48" s="244"/>
      <c r="DX48" s="243"/>
      <c r="DY48" s="245"/>
      <c r="DZ48" s="247"/>
      <c r="EA48" s="246"/>
      <c r="EB48" s="245"/>
      <c r="EC48" s="245"/>
      <c r="ED48" s="245"/>
      <c r="EE48" s="243"/>
      <c r="EF48" s="245"/>
      <c r="EG48" s="244"/>
      <c r="EH48" s="244"/>
      <c r="EI48" s="243"/>
      <c r="EJ48" s="245"/>
      <c r="EK48" s="247"/>
      <c r="EL48" s="246"/>
      <c r="EM48" s="245"/>
      <c r="EN48" s="245"/>
      <c r="EO48" s="245"/>
      <c r="EP48" s="243"/>
      <c r="EQ48" s="245"/>
      <c r="ER48" s="244"/>
      <c r="ES48" s="244"/>
      <c r="ET48" s="243"/>
      <c r="EU48" s="245"/>
      <c r="EV48" s="247"/>
      <c r="EW48" s="246"/>
      <c r="EX48" s="245"/>
      <c r="EY48" s="245"/>
      <c r="EZ48" s="245"/>
      <c r="FA48" s="243"/>
      <c r="FB48" s="245"/>
      <c r="FC48" s="244"/>
      <c r="FD48" s="244"/>
      <c r="FE48" s="243"/>
      <c r="FF48" s="245"/>
      <c r="FG48" s="247"/>
      <c r="FH48" s="246"/>
      <c r="FI48" s="245"/>
      <c r="FJ48" s="245"/>
      <c r="FK48" s="245"/>
      <c r="FL48" s="243"/>
      <c r="FM48" s="245"/>
      <c r="FN48" s="244"/>
      <c r="FO48" s="244"/>
      <c r="FP48" s="243"/>
      <c r="FQ48" s="245"/>
      <c r="FR48" s="247"/>
      <c r="FS48" s="246"/>
      <c r="FT48" s="245"/>
      <c r="FU48" s="245"/>
      <c r="FV48" s="245"/>
      <c r="FW48" s="243"/>
      <c r="FX48" s="245"/>
      <c r="FY48" s="244"/>
      <c r="FZ48" s="244"/>
      <c r="GA48" s="243"/>
      <c r="GB48" s="245"/>
      <c r="GC48" s="247"/>
      <c r="GD48" s="246"/>
      <c r="GE48" s="245"/>
      <c r="GF48" s="245"/>
      <c r="GG48" s="245"/>
      <c r="GH48" s="243"/>
      <c r="GI48" s="245"/>
      <c r="GJ48" s="244"/>
      <c r="GK48" s="244"/>
      <c r="GL48" s="243"/>
      <c r="GM48" s="245"/>
      <c r="GN48" s="247"/>
      <c r="GO48" s="246"/>
      <c r="GP48" s="245"/>
      <c r="GQ48" s="245"/>
      <c r="GR48" s="245"/>
      <c r="GS48" s="243"/>
      <c r="GT48" s="245"/>
      <c r="GU48" s="244"/>
      <c r="GV48" s="244"/>
      <c r="GW48" s="243"/>
      <c r="GX48" s="245"/>
      <c r="GY48" s="247"/>
      <c r="GZ48" s="246"/>
      <c r="HA48" s="245"/>
      <c r="HB48" s="245"/>
      <c r="HC48" s="245"/>
      <c r="HD48" s="243"/>
      <c r="HE48" s="245"/>
      <c r="HF48" s="244"/>
      <c r="HG48" s="244"/>
      <c r="HH48" s="243"/>
      <c r="HI48" s="245"/>
      <c r="HJ48" s="247"/>
      <c r="HK48" s="246"/>
      <c r="HL48" s="245"/>
      <c r="HM48" s="245"/>
      <c r="HN48" s="245"/>
      <c r="HO48" s="243"/>
      <c r="HP48" s="245"/>
      <c r="HQ48" s="244"/>
      <c r="HR48" s="244"/>
      <c r="HS48" s="243"/>
      <c r="HT48" s="245"/>
      <c r="HU48" s="247"/>
      <c r="HV48" s="246"/>
      <c r="HW48" s="245"/>
      <c r="HX48" s="245"/>
      <c r="HY48" s="245"/>
      <c r="HZ48" s="243"/>
      <c r="IA48" s="245"/>
      <c r="IB48" s="244"/>
      <c r="IC48" s="244"/>
      <c r="ID48" s="243"/>
      <c r="IE48" s="245"/>
      <c r="IF48" s="247"/>
      <c r="IG48" s="246"/>
      <c r="IH48" s="245"/>
      <c r="II48" s="245"/>
      <c r="IJ48" s="245"/>
      <c r="IK48" s="243"/>
      <c r="IL48" s="245"/>
      <c r="IM48" s="244"/>
      <c r="IN48" s="244"/>
      <c r="IO48" s="243"/>
    </row>
    <row r="49" spans="1:249" s="237" customFormat="1" ht="28.5" customHeight="1" x14ac:dyDescent="0.3">
      <c r="A49" s="191">
        <v>15</v>
      </c>
      <c r="B49" s="151"/>
      <c r="C49" s="164" t="s">
        <v>1050</v>
      </c>
      <c r="D49" s="150" t="s">
        <v>1696</v>
      </c>
      <c r="E49" s="201" t="s">
        <v>1695</v>
      </c>
      <c r="F49" s="162">
        <v>1</v>
      </c>
      <c r="G49" s="164" t="s">
        <v>1118</v>
      </c>
      <c r="H49" s="162"/>
      <c r="I49" s="162"/>
      <c r="J49" s="162"/>
      <c r="K49" s="162"/>
      <c r="L49" s="202" t="s">
        <v>1694</v>
      </c>
      <c r="M49" s="201"/>
      <c r="N49" s="201"/>
      <c r="O49" s="150"/>
      <c r="P49" s="218"/>
      <c r="Q49" s="218"/>
      <c r="R49" s="218"/>
      <c r="S49" s="150"/>
      <c r="T49" s="254"/>
      <c r="U49" s="238"/>
      <c r="V49" s="238"/>
      <c r="W49" s="329"/>
      <c r="X49" s="238"/>
      <c r="Y49" s="238"/>
      <c r="Z49" s="238"/>
      <c r="AA49" s="238"/>
      <c r="AB49" s="238"/>
      <c r="AC49" s="238"/>
      <c r="AD49" s="238"/>
      <c r="AE49" s="238"/>
      <c r="AF49" s="238"/>
      <c r="AG49" s="238"/>
    </row>
    <row r="50" spans="1:249" s="237" customFormat="1" ht="37.5" customHeight="1" x14ac:dyDescent="0.3">
      <c r="A50" s="191">
        <v>16</v>
      </c>
      <c r="B50" s="145"/>
      <c r="C50" s="164" t="s">
        <v>1693</v>
      </c>
      <c r="D50" s="150" t="s">
        <v>1692</v>
      </c>
      <c r="E50" s="177" t="s">
        <v>1691</v>
      </c>
      <c r="F50" s="148">
        <v>0.5</v>
      </c>
      <c r="G50" s="164" t="s">
        <v>1118</v>
      </c>
      <c r="H50" s="162"/>
      <c r="I50" s="162"/>
      <c r="J50" s="162"/>
      <c r="K50" s="162"/>
      <c r="L50" s="215" t="s">
        <v>1657</v>
      </c>
      <c r="M50" s="201"/>
      <c r="N50" s="233"/>
      <c r="O50" s="236"/>
      <c r="P50" s="218"/>
      <c r="Q50" s="218"/>
      <c r="R50" s="218"/>
      <c r="S50" s="218"/>
      <c r="T50" s="177"/>
      <c r="U50" s="246"/>
      <c r="V50" s="245"/>
      <c r="W50" s="245"/>
      <c r="X50" s="245"/>
      <c r="Y50" s="288">
        <v>11</v>
      </c>
      <c r="Z50" s="245"/>
      <c r="AA50" s="244"/>
      <c r="AB50" s="244"/>
      <c r="AC50" s="243"/>
      <c r="AD50" s="245"/>
      <c r="AE50" s="247"/>
      <c r="AF50" s="246"/>
      <c r="AG50" s="245"/>
      <c r="AH50" s="245"/>
      <c r="AI50" s="245"/>
      <c r="AJ50" s="243"/>
      <c r="AK50" s="245"/>
      <c r="AL50" s="244"/>
      <c r="AM50" s="244"/>
      <c r="AN50" s="243"/>
      <c r="AO50" s="245"/>
      <c r="AP50" s="247"/>
      <c r="AQ50" s="246"/>
      <c r="AR50" s="245"/>
      <c r="AS50" s="245"/>
      <c r="AT50" s="245"/>
      <c r="AU50" s="243"/>
      <c r="AV50" s="245"/>
      <c r="AW50" s="244"/>
      <c r="AX50" s="244"/>
      <c r="AY50" s="243"/>
      <c r="AZ50" s="245"/>
      <c r="BA50" s="247"/>
      <c r="BB50" s="246"/>
      <c r="BC50" s="245"/>
      <c r="BD50" s="245"/>
      <c r="BE50" s="245"/>
      <c r="BF50" s="243"/>
      <c r="BG50" s="245"/>
      <c r="BH50" s="244"/>
      <c r="BI50" s="244"/>
      <c r="BJ50" s="243"/>
      <c r="BK50" s="245"/>
      <c r="BL50" s="247"/>
      <c r="BM50" s="246"/>
      <c r="BN50" s="245"/>
      <c r="BO50" s="245"/>
      <c r="BP50" s="245"/>
      <c r="BQ50" s="243"/>
      <c r="BR50" s="245"/>
      <c r="BS50" s="244"/>
      <c r="BT50" s="244"/>
      <c r="BU50" s="243"/>
      <c r="BV50" s="245"/>
      <c r="BW50" s="247"/>
      <c r="BX50" s="246"/>
      <c r="BY50" s="245"/>
      <c r="BZ50" s="245"/>
      <c r="CA50" s="245"/>
      <c r="CB50" s="243"/>
      <c r="CC50" s="245"/>
      <c r="CD50" s="244"/>
      <c r="CE50" s="244"/>
      <c r="CF50" s="243"/>
      <c r="CG50" s="245"/>
      <c r="CH50" s="247"/>
      <c r="CI50" s="246"/>
      <c r="CJ50" s="245"/>
      <c r="CK50" s="245"/>
      <c r="CL50" s="245"/>
      <c r="CM50" s="243"/>
      <c r="CN50" s="245"/>
      <c r="CO50" s="244"/>
      <c r="CP50" s="244"/>
      <c r="CQ50" s="243"/>
      <c r="CR50" s="245"/>
      <c r="CS50" s="247"/>
      <c r="CT50" s="246"/>
      <c r="CU50" s="245"/>
      <c r="CV50" s="245"/>
      <c r="CW50" s="245"/>
      <c r="CX50" s="243"/>
      <c r="CY50" s="245"/>
      <c r="CZ50" s="244"/>
      <c r="DA50" s="244"/>
      <c r="DB50" s="243"/>
      <c r="DC50" s="245"/>
      <c r="DD50" s="247"/>
      <c r="DE50" s="246"/>
      <c r="DF50" s="245"/>
      <c r="DG50" s="245"/>
      <c r="DH50" s="245"/>
      <c r="DI50" s="243"/>
      <c r="DJ50" s="245"/>
      <c r="DK50" s="244"/>
      <c r="DL50" s="244"/>
      <c r="DM50" s="243"/>
      <c r="DN50" s="245"/>
      <c r="DO50" s="247"/>
      <c r="DP50" s="246"/>
      <c r="DQ50" s="245"/>
      <c r="DR50" s="245"/>
      <c r="DS50" s="245"/>
      <c r="DT50" s="243"/>
      <c r="DU50" s="245"/>
      <c r="DV50" s="244"/>
      <c r="DW50" s="244"/>
      <c r="DX50" s="243"/>
      <c r="DY50" s="245"/>
      <c r="DZ50" s="247"/>
      <c r="EA50" s="246"/>
      <c r="EB50" s="245"/>
      <c r="EC50" s="245"/>
      <c r="ED50" s="245"/>
      <c r="EE50" s="243"/>
      <c r="EF50" s="245"/>
      <c r="EG50" s="244"/>
      <c r="EH50" s="244"/>
      <c r="EI50" s="243"/>
      <c r="EJ50" s="245"/>
      <c r="EK50" s="247"/>
      <c r="EL50" s="246"/>
      <c r="EM50" s="245"/>
      <c r="EN50" s="245"/>
      <c r="EO50" s="245"/>
      <c r="EP50" s="243"/>
      <c r="EQ50" s="245"/>
      <c r="ER50" s="244"/>
      <c r="ES50" s="244"/>
      <c r="ET50" s="243"/>
      <c r="EU50" s="245"/>
      <c r="EV50" s="247"/>
      <c r="EW50" s="246"/>
      <c r="EX50" s="245"/>
      <c r="EY50" s="245"/>
      <c r="EZ50" s="245"/>
      <c r="FA50" s="243"/>
      <c r="FB50" s="245"/>
      <c r="FC50" s="244"/>
      <c r="FD50" s="244"/>
      <c r="FE50" s="243"/>
      <c r="FF50" s="245"/>
      <c r="FG50" s="247"/>
      <c r="FH50" s="246"/>
      <c r="FI50" s="245"/>
      <c r="FJ50" s="245"/>
      <c r="FK50" s="245"/>
      <c r="FL50" s="243"/>
      <c r="FM50" s="245"/>
      <c r="FN50" s="244"/>
      <c r="FO50" s="244"/>
      <c r="FP50" s="243"/>
      <c r="FQ50" s="245"/>
      <c r="FR50" s="247"/>
      <c r="FS50" s="246"/>
      <c r="FT50" s="245"/>
      <c r="FU50" s="245"/>
      <c r="FV50" s="245"/>
      <c r="FW50" s="243"/>
      <c r="FX50" s="245"/>
      <c r="FY50" s="244"/>
      <c r="FZ50" s="244"/>
      <c r="GA50" s="243"/>
      <c r="GB50" s="245"/>
      <c r="GC50" s="247"/>
      <c r="GD50" s="246"/>
      <c r="GE50" s="245"/>
      <c r="GF50" s="245"/>
      <c r="GG50" s="245"/>
      <c r="GH50" s="243"/>
      <c r="GI50" s="245"/>
      <c r="GJ50" s="244"/>
      <c r="GK50" s="244"/>
      <c r="GL50" s="243"/>
      <c r="GM50" s="245"/>
      <c r="GN50" s="247"/>
      <c r="GO50" s="246"/>
      <c r="GP50" s="245"/>
      <c r="GQ50" s="245"/>
      <c r="GR50" s="245"/>
      <c r="GS50" s="243"/>
      <c r="GT50" s="245"/>
      <c r="GU50" s="244"/>
      <c r="GV50" s="244"/>
      <c r="GW50" s="243"/>
      <c r="GX50" s="245"/>
      <c r="GY50" s="247"/>
      <c r="GZ50" s="246"/>
      <c r="HA50" s="245"/>
      <c r="HB50" s="245"/>
      <c r="HC50" s="245"/>
      <c r="HD50" s="243"/>
      <c r="HE50" s="245"/>
      <c r="HF50" s="244"/>
      <c r="HG50" s="244"/>
      <c r="HH50" s="243"/>
      <c r="HI50" s="245"/>
      <c r="HJ50" s="247"/>
      <c r="HK50" s="246"/>
      <c r="HL50" s="245"/>
      <c r="HM50" s="245"/>
      <c r="HN50" s="245"/>
      <c r="HO50" s="243"/>
      <c r="HP50" s="245"/>
      <c r="HQ50" s="244"/>
      <c r="HR50" s="244"/>
      <c r="HS50" s="243"/>
      <c r="HT50" s="245"/>
      <c r="HU50" s="247"/>
      <c r="HV50" s="246"/>
      <c r="HW50" s="245"/>
      <c r="HX50" s="245"/>
      <c r="HY50" s="245"/>
      <c r="HZ50" s="243"/>
      <c r="IA50" s="245"/>
      <c r="IB50" s="244"/>
      <c r="IC50" s="244"/>
      <c r="ID50" s="243"/>
      <c r="IE50" s="245"/>
      <c r="IF50" s="247"/>
      <c r="IG50" s="246"/>
      <c r="IH50" s="245"/>
      <c r="II50" s="245"/>
      <c r="IJ50" s="245"/>
      <c r="IK50" s="243"/>
      <c r="IL50" s="245"/>
      <c r="IM50" s="244"/>
      <c r="IN50" s="244"/>
      <c r="IO50" s="243"/>
    </row>
    <row r="51" spans="1:249" s="237" customFormat="1" ht="30.75" customHeight="1" x14ac:dyDescent="0.3">
      <c r="A51" s="191">
        <v>17</v>
      </c>
      <c r="B51" s="145"/>
      <c r="C51" s="164" t="s">
        <v>1297</v>
      </c>
      <c r="D51" s="150" t="s">
        <v>1690</v>
      </c>
      <c r="E51" s="201" t="s">
        <v>1689</v>
      </c>
      <c r="F51" s="324">
        <v>1</v>
      </c>
      <c r="G51" s="164" t="s">
        <v>1113</v>
      </c>
      <c r="H51" s="324"/>
      <c r="I51" s="324"/>
      <c r="J51" s="324"/>
      <c r="K51" s="324"/>
      <c r="L51" s="202" t="s">
        <v>1688</v>
      </c>
      <c r="M51" s="202"/>
      <c r="N51" s="202"/>
      <c r="O51" s="164"/>
      <c r="P51" s="331"/>
      <c r="Q51" s="331"/>
      <c r="R51" s="331"/>
      <c r="S51" s="164"/>
      <c r="T51" s="232" t="s">
        <v>1687</v>
      </c>
      <c r="U51" s="246"/>
      <c r="V51" s="245"/>
      <c r="W51" s="248"/>
      <c r="X51" s="245"/>
      <c r="Y51" s="288">
        <v>11</v>
      </c>
      <c r="Z51" s="245"/>
      <c r="AA51" s="244"/>
      <c r="AB51" s="244"/>
      <c r="AC51" s="243"/>
      <c r="AD51" s="245"/>
      <c r="AE51" s="247"/>
      <c r="AF51" s="246"/>
      <c r="AG51" s="245"/>
      <c r="AH51" s="245"/>
      <c r="AI51" s="245"/>
      <c r="AJ51" s="243"/>
      <c r="AK51" s="245"/>
      <c r="AL51" s="244"/>
      <c r="AM51" s="244"/>
      <c r="AN51" s="243"/>
      <c r="AO51" s="245"/>
      <c r="AP51" s="247"/>
      <c r="AQ51" s="246"/>
      <c r="AR51" s="245"/>
      <c r="AS51" s="245"/>
      <c r="AT51" s="245"/>
      <c r="AU51" s="243"/>
      <c r="AV51" s="245"/>
      <c r="AW51" s="244"/>
      <c r="AX51" s="244"/>
      <c r="AY51" s="243"/>
      <c r="AZ51" s="245"/>
      <c r="BA51" s="247"/>
      <c r="BB51" s="246"/>
      <c r="BC51" s="245"/>
      <c r="BD51" s="245"/>
      <c r="BE51" s="245"/>
      <c r="BF51" s="243"/>
      <c r="BG51" s="245"/>
      <c r="BH51" s="244"/>
      <c r="BI51" s="244"/>
      <c r="BJ51" s="243"/>
      <c r="BK51" s="245"/>
      <c r="BL51" s="247"/>
      <c r="BM51" s="246"/>
      <c r="BN51" s="245"/>
      <c r="BO51" s="245"/>
      <c r="BP51" s="245"/>
      <c r="BQ51" s="243"/>
      <c r="BR51" s="245"/>
      <c r="BS51" s="244"/>
      <c r="BT51" s="244"/>
      <c r="BU51" s="243"/>
      <c r="BV51" s="245"/>
      <c r="BW51" s="247"/>
      <c r="BX51" s="246"/>
      <c r="BY51" s="245"/>
      <c r="BZ51" s="245"/>
      <c r="CA51" s="245"/>
      <c r="CB51" s="243"/>
      <c r="CC51" s="245"/>
      <c r="CD51" s="244"/>
      <c r="CE51" s="244"/>
      <c r="CF51" s="243"/>
      <c r="CG51" s="245"/>
      <c r="CH51" s="247"/>
      <c r="CI51" s="246"/>
      <c r="CJ51" s="245"/>
      <c r="CK51" s="245"/>
      <c r="CL51" s="245"/>
      <c r="CM51" s="243"/>
      <c r="CN51" s="245"/>
      <c r="CO51" s="244"/>
      <c r="CP51" s="244"/>
      <c r="CQ51" s="243"/>
      <c r="CR51" s="245"/>
      <c r="CS51" s="247"/>
      <c r="CT51" s="246"/>
      <c r="CU51" s="245"/>
      <c r="CV51" s="245"/>
      <c r="CW51" s="245"/>
      <c r="CX51" s="243"/>
      <c r="CY51" s="245"/>
      <c r="CZ51" s="244"/>
      <c r="DA51" s="244"/>
      <c r="DB51" s="243"/>
      <c r="DC51" s="245"/>
      <c r="DD51" s="247"/>
      <c r="DE51" s="246"/>
      <c r="DF51" s="245"/>
      <c r="DG51" s="245"/>
      <c r="DH51" s="245"/>
      <c r="DI51" s="243"/>
      <c r="DJ51" s="245"/>
      <c r="DK51" s="244"/>
      <c r="DL51" s="244"/>
      <c r="DM51" s="243"/>
      <c r="DN51" s="245"/>
      <c r="DO51" s="247"/>
      <c r="DP51" s="246"/>
      <c r="DQ51" s="245"/>
      <c r="DR51" s="245"/>
      <c r="DS51" s="245"/>
      <c r="DT51" s="243"/>
      <c r="DU51" s="245"/>
      <c r="DV51" s="244"/>
      <c r="DW51" s="244"/>
      <c r="DX51" s="243"/>
      <c r="DY51" s="245"/>
      <c r="DZ51" s="247"/>
      <c r="EA51" s="246"/>
      <c r="EB51" s="245"/>
      <c r="EC51" s="245"/>
      <c r="ED51" s="245"/>
      <c r="EE51" s="243"/>
      <c r="EF51" s="245"/>
      <c r="EG51" s="244"/>
      <c r="EH51" s="244"/>
      <c r="EI51" s="243"/>
      <c r="EJ51" s="245"/>
      <c r="EK51" s="247"/>
      <c r="EL51" s="246"/>
      <c r="EM51" s="245"/>
      <c r="EN51" s="245"/>
      <c r="EO51" s="245"/>
      <c r="EP51" s="243"/>
      <c r="EQ51" s="245"/>
      <c r="ER51" s="244"/>
      <c r="ES51" s="244"/>
      <c r="ET51" s="243"/>
      <c r="EU51" s="245"/>
      <c r="EV51" s="247"/>
      <c r="EW51" s="246"/>
      <c r="EX51" s="245"/>
      <c r="EY51" s="245"/>
      <c r="EZ51" s="245"/>
      <c r="FA51" s="243"/>
      <c r="FB51" s="245"/>
      <c r="FC51" s="244"/>
      <c r="FD51" s="244"/>
      <c r="FE51" s="243"/>
      <c r="FF51" s="245"/>
      <c r="FG51" s="247"/>
      <c r="FH51" s="246"/>
      <c r="FI51" s="245"/>
      <c r="FJ51" s="245"/>
      <c r="FK51" s="245"/>
      <c r="FL51" s="243"/>
      <c r="FM51" s="245"/>
      <c r="FN51" s="244"/>
      <c r="FO51" s="244"/>
      <c r="FP51" s="243"/>
      <c r="FQ51" s="245"/>
      <c r="FR51" s="247"/>
      <c r="FS51" s="246"/>
      <c r="FT51" s="245"/>
      <c r="FU51" s="245"/>
      <c r="FV51" s="245"/>
      <c r="FW51" s="243"/>
      <c r="FX51" s="245"/>
      <c r="FY51" s="244"/>
      <c r="FZ51" s="244"/>
      <c r="GA51" s="243"/>
      <c r="GB51" s="245"/>
      <c r="GC51" s="247"/>
      <c r="GD51" s="246"/>
      <c r="GE51" s="245"/>
      <c r="GF51" s="245"/>
      <c r="GG51" s="245"/>
      <c r="GH51" s="243"/>
      <c r="GI51" s="245"/>
      <c r="GJ51" s="244"/>
      <c r="GK51" s="244"/>
      <c r="GL51" s="243"/>
      <c r="GM51" s="245"/>
      <c r="GN51" s="247"/>
      <c r="GO51" s="246"/>
      <c r="GP51" s="245"/>
      <c r="GQ51" s="245"/>
      <c r="GR51" s="245"/>
      <c r="GS51" s="243"/>
      <c r="GT51" s="245"/>
      <c r="GU51" s="244"/>
      <c r="GV51" s="244"/>
      <c r="GW51" s="243"/>
      <c r="GX51" s="245"/>
      <c r="GY51" s="247"/>
      <c r="GZ51" s="246"/>
      <c r="HA51" s="245"/>
      <c r="HB51" s="245"/>
      <c r="HC51" s="245"/>
      <c r="HD51" s="243"/>
      <c r="HE51" s="245"/>
      <c r="HF51" s="244"/>
      <c r="HG51" s="244"/>
      <c r="HH51" s="243"/>
      <c r="HI51" s="245"/>
      <c r="HJ51" s="247"/>
      <c r="HK51" s="246"/>
      <c r="HL51" s="245"/>
      <c r="HM51" s="245"/>
      <c r="HN51" s="245"/>
      <c r="HO51" s="243"/>
      <c r="HP51" s="245"/>
      <c r="HQ51" s="244"/>
      <c r="HR51" s="244"/>
      <c r="HS51" s="243"/>
      <c r="HT51" s="245"/>
      <c r="HU51" s="247"/>
      <c r="HV51" s="246"/>
      <c r="HW51" s="245"/>
      <c r="HX51" s="245"/>
      <c r="HY51" s="245"/>
      <c r="HZ51" s="243"/>
      <c r="IA51" s="245"/>
      <c r="IB51" s="244"/>
      <c r="IC51" s="244"/>
      <c r="ID51" s="243"/>
      <c r="IE51" s="245"/>
      <c r="IF51" s="247"/>
      <c r="IG51" s="246"/>
      <c r="IH51" s="245"/>
      <c r="II51" s="245"/>
      <c r="IJ51" s="245"/>
      <c r="IK51" s="243"/>
      <c r="IL51" s="245"/>
      <c r="IM51" s="244"/>
      <c r="IN51" s="244"/>
      <c r="IO51" s="243"/>
    </row>
    <row r="52" spans="1:249" s="237" customFormat="1" ht="37.5" customHeight="1" x14ac:dyDescent="0.3">
      <c r="A52" s="191">
        <v>18</v>
      </c>
      <c r="B52" s="145"/>
      <c r="C52" s="164" t="s">
        <v>1297</v>
      </c>
      <c r="D52" s="150" t="s">
        <v>1686</v>
      </c>
      <c r="E52" s="177" t="s">
        <v>1685</v>
      </c>
      <c r="F52" s="148">
        <v>0.5</v>
      </c>
      <c r="G52" s="164" t="s">
        <v>1569</v>
      </c>
      <c r="H52" s="162"/>
      <c r="I52" s="162"/>
      <c r="J52" s="162"/>
      <c r="K52" s="162"/>
      <c r="L52" s="215" t="s">
        <v>1671</v>
      </c>
      <c r="M52" s="201"/>
      <c r="N52" s="233"/>
      <c r="O52" s="236"/>
      <c r="P52" s="218"/>
      <c r="Q52" s="218"/>
      <c r="R52" s="218"/>
      <c r="S52" s="218"/>
      <c r="T52" s="177"/>
      <c r="U52" s="246"/>
      <c r="V52" s="245"/>
      <c r="W52" s="245"/>
      <c r="X52" s="245"/>
      <c r="Y52" s="288">
        <v>11</v>
      </c>
      <c r="Z52" s="245"/>
      <c r="AA52" s="244"/>
      <c r="AB52" s="244"/>
      <c r="AC52" s="243"/>
      <c r="AD52" s="245"/>
      <c r="AE52" s="247"/>
      <c r="AF52" s="246"/>
      <c r="AG52" s="245"/>
      <c r="AH52" s="245"/>
      <c r="AI52" s="245"/>
      <c r="AJ52" s="243"/>
      <c r="AK52" s="245"/>
      <c r="AL52" s="244"/>
      <c r="AM52" s="244"/>
      <c r="AN52" s="243"/>
      <c r="AO52" s="245"/>
      <c r="AP52" s="247"/>
      <c r="AQ52" s="246"/>
      <c r="AR52" s="245"/>
      <c r="AS52" s="245"/>
      <c r="AT52" s="245"/>
      <c r="AU52" s="243"/>
      <c r="AV52" s="245"/>
      <c r="AW52" s="244"/>
      <c r="AX52" s="244"/>
      <c r="AY52" s="243"/>
      <c r="AZ52" s="245"/>
      <c r="BA52" s="247"/>
      <c r="BB52" s="246"/>
      <c r="BC52" s="245"/>
      <c r="BD52" s="245"/>
      <c r="BE52" s="245"/>
      <c r="BF52" s="243"/>
      <c r="BG52" s="245"/>
      <c r="BH52" s="244"/>
      <c r="BI52" s="244"/>
      <c r="BJ52" s="243"/>
      <c r="BK52" s="245"/>
      <c r="BL52" s="247"/>
      <c r="BM52" s="246"/>
      <c r="BN52" s="245"/>
      <c r="BO52" s="245"/>
      <c r="BP52" s="245"/>
      <c r="BQ52" s="243"/>
      <c r="BR52" s="245"/>
      <c r="BS52" s="244"/>
      <c r="BT52" s="244"/>
      <c r="BU52" s="243"/>
      <c r="BV52" s="245"/>
      <c r="BW52" s="247"/>
      <c r="BX52" s="246"/>
      <c r="BY52" s="245"/>
      <c r="BZ52" s="245"/>
      <c r="CA52" s="245"/>
      <c r="CB52" s="243"/>
      <c r="CC52" s="245"/>
      <c r="CD52" s="244"/>
      <c r="CE52" s="244"/>
      <c r="CF52" s="243"/>
      <c r="CG52" s="245"/>
      <c r="CH52" s="247"/>
      <c r="CI52" s="246"/>
      <c r="CJ52" s="245"/>
      <c r="CK52" s="245"/>
      <c r="CL52" s="245"/>
      <c r="CM52" s="243"/>
      <c r="CN52" s="245"/>
      <c r="CO52" s="244"/>
      <c r="CP52" s="244"/>
      <c r="CQ52" s="243"/>
      <c r="CR52" s="245"/>
      <c r="CS52" s="247"/>
      <c r="CT52" s="246"/>
      <c r="CU52" s="245"/>
      <c r="CV52" s="245"/>
      <c r="CW52" s="245"/>
      <c r="CX52" s="243"/>
      <c r="CY52" s="245"/>
      <c r="CZ52" s="244"/>
      <c r="DA52" s="244"/>
      <c r="DB52" s="243"/>
      <c r="DC52" s="245"/>
      <c r="DD52" s="247"/>
      <c r="DE52" s="246"/>
      <c r="DF52" s="245"/>
      <c r="DG52" s="245"/>
      <c r="DH52" s="245"/>
      <c r="DI52" s="243"/>
      <c r="DJ52" s="245"/>
      <c r="DK52" s="244"/>
      <c r="DL52" s="244"/>
      <c r="DM52" s="243"/>
      <c r="DN52" s="245"/>
      <c r="DO52" s="247"/>
      <c r="DP52" s="246"/>
      <c r="DQ52" s="245"/>
      <c r="DR52" s="245"/>
      <c r="DS52" s="245"/>
      <c r="DT52" s="243"/>
      <c r="DU52" s="245"/>
      <c r="DV52" s="244"/>
      <c r="DW52" s="244"/>
      <c r="DX52" s="243"/>
      <c r="DY52" s="245"/>
      <c r="DZ52" s="247"/>
      <c r="EA52" s="246"/>
      <c r="EB52" s="245"/>
      <c r="EC52" s="245"/>
      <c r="ED52" s="245"/>
      <c r="EE52" s="243"/>
      <c r="EF52" s="245"/>
      <c r="EG52" s="244"/>
      <c r="EH52" s="244"/>
      <c r="EI52" s="243"/>
      <c r="EJ52" s="245"/>
      <c r="EK52" s="247"/>
      <c r="EL52" s="246"/>
      <c r="EM52" s="245"/>
      <c r="EN52" s="245"/>
      <c r="EO52" s="245"/>
      <c r="EP52" s="243"/>
      <c r="EQ52" s="245"/>
      <c r="ER52" s="244"/>
      <c r="ES52" s="244"/>
      <c r="ET52" s="243"/>
      <c r="EU52" s="245"/>
      <c r="EV52" s="247"/>
      <c r="EW52" s="246"/>
      <c r="EX52" s="245"/>
      <c r="EY52" s="245"/>
      <c r="EZ52" s="245"/>
      <c r="FA52" s="243"/>
      <c r="FB52" s="245"/>
      <c r="FC52" s="244"/>
      <c r="FD52" s="244"/>
      <c r="FE52" s="243"/>
      <c r="FF52" s="245"/>
      <c r="FG52" s="247"/>
      <c r="FH52" s="246"/>
      <c r="FI52" s="245"/>
      <c r="FJ52" s="245"/>
      <c r="FK52" s="245"/>
      <c r="FL52" s="243"/>
      <c r="FM52" s="245"/>
      <c r="FN52" s="244"/>
      <c r="FO52" s="244"/>
      <c r="FP52" s="243"/>
      <c r="FQ52" s="245"/>
      <c r="FR52" s="247"/>
      <c r="FS52" s="246"/>
      <c r="FT52" s="245"/>
      <c r="FU52" s="245"/>
      <c r="FV52" s="245"/>
      <c r="FW52" s="243"/>
      <c r="FX52" s="245"/>
      <c r="FY52" s="244"/>
      <c r="FZ52" s="244"/>
      <c r="GA52" s="243"/>
      <c r="GB52" s="245"/>
      <c r="GC52" s="247"/>
      <c r="GD52" s="246"/>
      <c r="GE52" s="245"/>
      <c r="GF52" s="245"/>
      <c r="GG52" s="245"/>
      <c r="GH52" s="243"/>
      <c r="GI52" s="245"/>
      <c r="GJ52" s="244"/>
      <c r="GK52" s="244"/>
      <c r="GL52" s="243"/>
      <c r="GM52" s="245"/>
      <c r="GN52" s="247"/>
      <c r="GO52" s="246"/>
      <c r="GP52" s="245"/>
      <c r="GQ52" s="245"/>
      <c r="GR52" s="245"/>
      <c r="GS52" s="243"/>
      <c r="GT52" s="245"/>
      <c r="GU52" s="244"/>
      <c r="GV52" s="244"/>
      <c r="GW52" s="243"/>
      <c r="GX52" s="245"/>
      <c r="GY52" s="247"/>
      <c r="GZ52" s="246"/>
      <c r="HA52" s="245"/>
      <c r="HB52" s="245"/>
      <c r="HC52" s="245"/>
      <c r="HD52" s="243"/>
      <c r="HE52" s="245"/>
      <c r="HF52" s="244"/>
      <c r="HG52" s="244"/>
      <c r="HH52" s="243"/>
      <c r="HI52" s="245"/>
      <c r="HJ52" s="247"/>
      <c r="HK52" s="246"/>
      <c r="HL52" s="245"/>
      <c r="HM52" s="245"/>
      <c r="HN52" s="245"/>
      <c r="HO52" s="243"/>
      <c r="HP52" s="245"/>
      <c r="HQ52" s="244"/>
      <c r="HR52" s="244"/>
      <c r="HS52" s="243"/>
      <c r="HT52" s="245"/>
      <c r="HU52" s="247"/>
      <c r="HV52" s="246"/>
      <c r="HW52" s="245"/>
      <c r="HX52" s="245"/>
      <c r="HY52" s="245"/>
      <c r="HZ52" s="243"/>
      <c r="IA52" s="245"/>
      <c r="IB52" s="244"/>
      <c r="IC52" s="244"/>
      <c r="ID52" s="243"/>
      <c r="IE52" s="245"/>
      <c r="IF52" s="247"/>
      <c r="IG52" s="246"/>
      <c r="IH52" s="245"/>
      <c r="II52" s="245"/>
      <c r="IJ52" s="245"/>
      <c r="IK52" s="243"/>
      <c r="IL52" s="245"/>
      <c r="IM52" s="244"/>
      <c r="IN52" s="244"/>
      <c r="IO52" s="243"/>
    </row>
    <row r="53" spans="1:249" s="237" customFormat="1" ht="28.5" customHeight="1" x14ac:dyDescent="0.3">
      <c r="A53" s="191">
        <v>19</v>
      </c>
      <c r="B53" s="145"/>
      <c r="C53" s="164" t="s">
        <v>1297</v>
      </c>
      <c r="D53" s="150" t="s">
        <v>1684</v>
      </c>
      <c r="E53" s="177" t="s">
        <v>1683</v>
      </c>
      <c r="F53" s="148">
        <v>0.5</v>
      </c>
      <c r="G53" s="164" t="s">
        <v>1094</v>
      </c>
      <c r="H53" s="162"/>
      <c r="I53" s="162"/>
      <c r="J53" s="162"/>
      <c r="K53" s="162"/>
      <c r="L53" s="215" t="s">
        <v>1653</v>
      </c>
      <c r="M53" s="201"/>
      <c r="N53" s="233"/>
      <c r="O53" s="236"/>
      <c r="P53" s="218"/>
      <c r="Q53" s="218"/>
      <c r="R53" s="218"/>
      <c r="S53" s="218"/>
      <c r="T53" s="177"/>
      <c r="U53" s="246"/>
      <c r="V53" s="245"/>
      <c r="W53" s="245"/>
      <c r="X53" s="245"/>
      <c r="Y53" s="288">
        <v>11</v>
      </c>
      <c r="Z53" s="245"/>
      <c r="AA53" s="244"/>
      <c r="AB53" s="244"/>
      <c r="AC53" s="243"/>
      <c r="AD53" s="245"/>
      <c r="AE53" s="247"/>
      <c r="AF53" s="246"/>
      <c r="AG53" s="245"/>
      <c r="AH53" s="245"/>
      <c r="AI53" s="245"/>
      <c r="AJ53" s="243"/>
      <c r="AK53" s="245"/>
      <c r="AL53" s="244"/>
      <c r="AM53" s="244"/>
      <c r="AN53" s="243"/>
      <c r="AO53" s="245"/>
      <c r="AP53" s="247"/>
      <c r="AQ53" s="246"/>
      <c r="AR53" s="245"/>
      <c r="AS53" s="245"/>
      <c r="AT53" s="245"/>
      <c r="AU53" s="243"/>
      <c r="AV53" s="245"/>
      <c r="AW53" s="244"/>
      <c r="AX53" s="244"/>
      <c r="AY53" s="243"/>
      <c r="AZ53" s="245"/>
      <c r="BA53" s="247"/>
      <c r="BB53" s="246"/>
      <c r="BC53" s="245"/>
      <c r="BD53" s="245"/>
      <c r="BE53" s="245"/>
      <c r="BF53" s="243"/>
      <c r="BG53" s="245"/>
      <c r="BH53" s="244"/>
      <c r="BI53" s="244"/>
      <c r="BJ53" s="243"/>
      <c r="BK53" s="245"/>
      <c r="BL53" s="247"/>
      <c r="BM53" s="246"/>
      <c r="BN53" s="245"/>
      <c r="BO53" s="245"/>
      <c r="BP53" s="245"/>
      <c r="BQ53" s="243"/>
      <c r="BR53" s="245"/>
      <c r="BS53" s="244"/>
      <c r="BT53" s="244"/>
      <c r="BU53" s="243"/>
      <c r="BV53" s="245"/>
      <c r="BW53" s="247"/>
      <c r="BX53" s="246"/>
      <c r="BY53" s="245"/>
      <c r="BZ53" s="245"/>
      <c r="CA53" s="245"/>
      <c r="CB53" s="243"/>
      <c r="CC53" s="245"/>
      <c r="CD53" s="244"/>
      <c r="CE53" s="244"/>
      <c r="CF53" s="243"/>
      <c r="CG53" s="245"/>
      <c r="CH53" s="247"/>
      <c r="CI53" s="246"/>
      <c r="CJ53" s="245"/>
      <c r="CK53" s="245"/>
      <c r="CL53" s="245"/>
      <c r="CM53" s="243"/>
      <c r="CN53" s="245"/>
      <c r="CO53" s="244"/>
      <c r="CP53" s="244"/>
      <c r="CQ53" s="243"/>
      <c r="CR53" s="245"/>
      <c r="CS53" s="247"/>
      <c r="CT53" s="246"/>
      <c r="CU53" s="245"/>
      <c r="CV53" s="245"/>
      <c r="CW53" s="245"/>
      <c r="CX53" s="243"/>
      <c r="CY53" s="245"/>
      <c r="CZ53" s="244"/>
      <c r="DA53" s="244"/>
      <c r="DB53" s="243"/>
      <c r="DC53" s="245"/>
      <c r="DD53" s="247"/>
      <c r="DE53" s="246"/>
      <c r="DF53" s="245"/>
      <c r="DG53" s="245"/>
      <c r="DH53" s="245"/>
      <c r="DI53" s="243"/>
      <c r="DJ53" s="245"/>
      <c r="DK53" s="244"/>
      <c r="DL53" s="244"/>
      <c r="DM53" s="243"/>
      <c r="DN53" s="245"/>
      <c r="DO53" s="247"/>
      <c r="DP53" s="246"/>
      <c r="DQ53" s="245"/>
      <c r="DR53" s="245"/>
      <c r="DS53" s="245"/>
      <c r="DT53" s="243"/>
      <c r="DU53" s="245"/>
      <c r="DV53" s="244"/>
      <c r="DW53" s="244"/>
      <c r="DX53" s="243"/>
      <c r="DY53" s="245"/>
      <c r="DZ53" s="247"/>
      <c r="EA53" s="246"/>
      <c r="EB53" s="245"/>
      <c r="EC53" s="245"/>
      <c r="ED53" s="245"/>
      <c r="EE53" s="243"/>
      <c r="EF53" s="245"/>
      <c r="EG53" s="244"/>
      <c r="EH53" s="244"/>
      <c r="EI53" s="243"/>
      <c r="EJ53" s="245"/>
      <c r="EK53" s="247"/>
      <c r="EL53" s="246"/>
      <c r="EM53" s="245"/>
      <c r="EN53" s="245"/>
      <c r="EO53" s="245"/>
      <c r="EP53" s="243"/>
      <c r="EQ53" s="245"/>
      <c r="ER53" s="244"/>
      <c r="ES53" s="244"/>
      <c r="ET53" s="243"/>
      <c r="EU53" s="245"/>
      <c r="EV53" s="247"/>
      <c r="EW53" s="246"/>
      <c r="EX53" s="245"/>
      <c r="EY53" s="245"/>
      <c r="EZ53" s="245"/>
      <c r="FA53" s="243"/>
      <c r="FB53" s="245"/>
      <c r="FC53" s="244"/>
      <c r="FD53" s="244"/>
      <c r="FE53" s="243"/>
      <c r="FF53" s="245"/>
      <c r="FG53" s="247"/>
      <c r="FH53" s="246"/>
      <c r="FI53" s="245"/>
      <c r="FJ53" s="245"/>
      <c r="FK53" s="245"/>
      <c r="FL53" s="243"/>
      <c r="FM53" s="245"/>
      <c r="FN53" s="244"/>
      <c r="FO53" s="244"/>
      <c r="FP53" s="243"/>
      <c r="FQ53" s="245"/>
      <c r="FR53" s="247"/>
      <c r="FS53" s="246"/>
      <c r="FT53" s="245"/>
      <c r="FU53" s="245"/>
      <c r="FV53" s="245"/>
      <c r="FW53" s="243"/>
      <c r="FX53" s="245"/>
      <c r="FY53" s="244"/>
      <c r="FZ53" s="244"/>
      <c r="GA53" s="243"/>
      <c r="GB53" s="245"/>
      <c r="GC53" s="247"/>
      <c r="GD53" s="246"/>
      <c r="GE53" s="245"/>
      <c r="GF53" s="245"/>
      <c r="GG53" s="245"/>
      <c r="GH53" s="243"/>
      <c r="GI53" s="245"/>
      <c r="GJ53" s="244"/>
      <c r="GK53" s="244"/>
      <c r="GL53" s="243"/>
      <c r="GM53" s="245"/>
      <c r="GN53" s="247"/>
      <c r="GO53" s="246"/>
      <c r="GP53" s="245"/>
      <c r="GQ53" s="245"/>
      <c r="GR53" s="245"/>
      <c r="GS53" s="243"/>
      <c r="GT53" s="245"/>
      <c r="GU53" s="244"/>
      <c r="GV53" s="244"/>
      <c r="GW53" s="243"/>
      <c r="GX53" s="245"/>
      <c r="GY53" s="247"/>
      <c r="GZ53" s="246"/>
      <c r="HA53" s="245"/>
      <c r="HB53" s="245"/>
      <c r="HC53" s="245"/>
      <c r="HD53" s="243"/>
      <c r="HE53" s="245"/>
      <c r="HF53" s="244"/>
      <c r="HG53" s="244"/>
      <c r="HH53" s="243"/>
      <c r="HI53" s="245"/>
      <c r="HJ53" s="247"/>
      <c r="HK53" s="246"/>
      <c r="HL53" s="245"/>
      <c r="HM53" s="245"/>
      <c r="HN53" s="245"/>
      <c r="HO53" s="243"/>
      <c r="HP53" s="245"/>
      <c r="HQ53" s="244"/>
      <c r="HR53" s="244"/>
      <c r="HS53" s="243"/>
      <c r="HT53" s="245"/>
      <c r="HU53" s="247"/>
      <c r="HV53" s="246"/>
      <c r="HW53" s="245"/>
      <c r="HX53" s="245"/>
      <c r="HY53" s="245"/>
      <c r="HZ53" s="243"/>
      <c r="IA53" s="245"/>
      <c r="IB53" s="244"/>
      <c r="IC53" s="244"/>
      <c r="ID53" s="243"/>
      <c r="IE53" s="245"/>
      <c r="IF53" s="247"/>
      <c r="IG53" s="246"/>
      <c r="IH53" s="245"/>
      <c r="II53" s="245"/>
      <c r="IJ53" s="245"/>
      <c r="IK53" s="243"/>
      <c r="IL53" s="245"/>
      <c r="IM53" s="244"/>
      <c r="IN53" s="244"/>
      <c r="IO53" s="243"/>
    </row>
    <row r="54" spans="1:249" s="237" customFormat="1" ht="30" customHeight="1" x14ac:dyDescent="0.3">
      <c r="A54" s="191">
        <v>20</v>
      </c>
      <c r="B54" s="151"/>
      <c r="C54" s="164" t="s">
        <v>1297</v>
      </c>
      <c r="D54" s="150" t="s">
        <v>1682</v>
      </c>
      <c r="E54" s="201" t="s">
        <v>1681</v>
      </c>
      <c r="F54" s="162">
        <v>1</v>
      </c>
      <c r="G54" s="164" t="s">
        <v>1094</v>
      </c>
      <c r="H54" s="162"/>
      <c r="I54" s="162"/>
      <c r="J54" s="162"/>
      <c r="K54" s="162"/>
      <c r="L54" s="202" t="s">
        <v>1612</v>
      </c>
      <c r="M54" s="201"/>
      <c r="N54" s="201"/>
      <c r="O54" s="150"/>
      <c r="P54" s="218"/>
      <c r="Q54" s="218"/>
      <c r="R54" s="218"/>
      <c r="S54" s="150"/>
      <c r="T54" s="254"/>
      <c r="U54" s="246"/>
      <c r="V54" s="245"/>
      <c r="W54" s="248"/>
      <c r="X54" s="245"/>
      <c r="Y54" s="288">
        <v>11</v>
      </c>
      <c r="Z54" s="245"/>
      <c r="AA54" s="244"/>
      <c r="AB54" s="244"/>
      <c r="AC54" s="243"/>
      <c r="AD54" s="245"/>
      <c r="AE54" s="247"/>
      <c r="AF54" s="246"/>
      <c r="AG54" s="245"/>
      <c r="AH54" s="245"/>
      <c r="AI54" s="245"/>
      <c r="AJ54" s="243"/>
      <c r="AK54" s="245"/>
      <c r="AL54" s="244"/>
      <c r="AM54" s="244"/>
      <c r="AN54" s="243"/>
      <c r="AO54" s="245"/>
      <c r="AP54" s="247"/>
      <c r="AQ54" s="246"/>
      <c r="AR54" s="245"/>
      <c r="AS54" s="245"/>
      <c r="AT54" s="245"/>
      <c r="AU54" s="243"/>
      <c r="AV54" s="245"/>
      <c r="AW54" s="244"/>
      <c r="AX54" s="244"/>
      <c r="AY54" s="243"/>
      <c r="AZ54" s="245"/>
      <c r="BA54" s="247"/>
      <c r="BB54" s="246"/>
      <c r="BC54" s="245"/>
      <c r="BD54" s="245"/>
      <c r="BE54" s="245"/>
      <c r="BF54" s="243"/>
      <c r="BG54" s="245"/>
      <c r="BH54" s="244"/>
      <c r="BI54" s="244"/>
      <c r="BJ54" s="243"/>
      <c r="BK54" s="245"/>
      <c r="BL54" s="247"/>
      <c r="BM54" s="246"/>
      <c r="BN54" s="245"/>
      <c r="BO54" s="245"/>
      <c r="BP54" s="245"/>
      <c r="BQ54" s="243"/>
      <c r="BR54" s="245"/>
      <c r="BS54" s="244"/>
      <c r="BT54" s="244"/>
      <c r="BU54" s="243"/>
      <c r="BV54" s="245"/>
      <c r="BW54" s="247"/>
      <c r="BX54" s="246"/>
      <c r="BY54" s="245"/>
      <c r="BZ54" s="245"/>
      <c r="CA54" s="245"/>
      <c r="CB54" s="243"/>
      <c r="CC54" s="245"/>
      <c r="CD54" s="244"/>
      <c r="CE54" s="244"/>
      <c r="CF54" s="243"/>
      <c r="CG54" s="245"/>
      <c r="CH54" s="247"/>
      <c r="CI54" s="246"/>
      <c r="CJ54" s="245"/>
      <c r="CK54" s="245"/>
      <c r="CL54" s="245"/>
      <c r="CM54" s="243"/>
      <c r="CN54" s="245"/>
      <c r="CO54" s="244"/>
      <c r="CP54" s="244"/>
      <c r="CQ54" s="243"/>
      <c r="CR54" s="245"/>
      <c r="CS54" s="247"/>
      <c r="CT54" s="246"/>
      <c r="CU54" s="245"/>
      <c r="CV54" s="245"/>
      <c r="CW54" s="245"/>
      <c r="CX54" s="243"/>
      <c r="CY54" s="245"/>
      <c r="CZ54" s="244"/>
      <c r="DA54" s="244"/>
      <c r="DB54" s="243"/>
      <c r="DC54" s="245"/>
      <c r="DD54" s="247"/>
      <c r="DE54" s="246"/>
      <c r="DF54" s="245"/>
      <c r="DG54" s="245"/>
      <c r="DH54" s="245"/>
      <c r="DI54" s="243"/>
      <c r="DJ54" s="245"/>
      <c r="DK54" s="244"/>
      <c r="DL54" s="244"/>
      <c r="DM54" s="243"/>
      <c r="DN54" s="245"/>
      <c r="DO54" s="247"/>
      <c r="DP54" s="246"/>
      <c r="DQ54" s="245"/>
      <c r="DR54" s="245"/>
      <c r="DS54" s="245"/>
      <c r="DT54" s="243"/>
      <c r="DU54" s="245"/>
      <c r="DV54" s="244"/>
      <c r="DW54" s="244"/>
      <c r="DX54" s="243"/>
      <c r="DY54" s="245"/>
      <c r="DZ54" s="247"/>
      <c r="EA54" s="246"/>
      <c r="EB54" s="245"/>
      <c r="EC54" s="245"/>
      <c r="ED54" s="245"/>
      <c r="EE54" s="243"/>
      <c r="EF54" s="245"/>
      <c r="EG54" s="244"/>
      <c r="EH54" s="244"/>
      <c r="EI54" s="243"/>
      <c r="EJ54" s="245"/>
      <c r="EK54" s="247"/>
      <c r="EL54" s="246"/>
      <c r="EM54" s="245"/>
      <c r="EN54" s="245"/>
      <c r="EO54" s="245"/>
      <c r="EP54" s="243"/>
      <c r="EQ54" s="245"/>
      <c r="ER54" s="244"/>
      <c r="ES54" s="244"/>
      <c r="ET54" s="243"/>
      <c r="EU54" s="245"/>
      <c r="EV54" s="247"/>
      <c r="EW54" s="246"/>
      <c r="EX54" s="245"/>
      <c r="EY54" s="245"/>
      <c r="EZ54" s="245"/>
      <c r="FA54" s="243"/>
      <c r="FB54" s="245"/>
      <c r="FC54" s="244"/>
      <c r="FD54" s="244"/>
      <c r="FE54" s="243"/>
      <c r="FF54" s="245"/>
      <c r="FG54" s="247"/>
      <c r="FH54" s="246"/>
      <c r="FI54" s="245"/>
      <c r="FJ54" s="245"/>
      <c r="FK54" s="245"/>
      <c r="FL54" s="243"/>
      <c r="FM54" s="245"/>
      <c r="FN54" s="244"/>
      <c r="FO54" s="244"/>
      <c r="FP54" s="243"/>
      <c r="FQ54" s="245"/>
      <c r="FR54" s="247"/>
      <c r="FS54" s="246"/>
      <c r="FT54" s="245"/>
      <c r="FU54" s="245"/>
      <c r="FV54" s="245"/>
      <c r="FW54" s="243"/>
      <c r="FX54" s="245"/>
      <c r="FY54" s="244"/>
      <c r="FZ54" s="244"/>
      <c r="GA54" s="243"/>
      <c r="GB54" s="245"/>
      <c r="GC54" s="247"/>
      <c r="GD54" s="246"/>
      <c r="GE54" s="245"/>
      <c r="GF54" s="245"/>
      <c r="GG54" s="245"/>
      <c r="GH54" s="243"/>
      <c r="GI54" s="245"/>
      <c r="GJ54" s="244"/>
      <c r="GK54" s="244"/>
      <c r="GL54" s="243"/>
      <c r="GM54" s="245"/>
      <c r="GN54" s="247"/>
      <c r="GO54" s="246"/>
      <c r="GP54" s="245"/>
      <c r="GQ54" s="245"/>
      <c r="GR54" s="245"/>
      <c r="GS54" s="243"/>
      <c r="GT54" s="245"/>
      <c r="GU54" s="244"/>
      <c r="GV54" s="244"/>
      <c r="GW54" s="243"/>
      <c r="GX54" s="245"/>
      <c r="GY54" s="247"/>
      <c r="GZ54" s="246"/>
      <c r="HA54" s="245"/>
      <c r="HB54" s="245"/>
      <c r="HC54" s="245"/>
      <c r="HD54" s="243"/>
      <c r="HE54" s="245"/>
      <c r="HF54" s="244"/>
      <c r="HG54" s="244"/>
      <c r="HH54" s="243"/>
      <c r="HI54" s="245"/>
      <c r="HJ54" s="247"/>
      <c r="HK54" s="246"/>
      <c r="HL54" s="245"/>
      <c r="HM54" s="245"/>
      <c r="HN54" s="245"/>
      <c r="HO54" s="243"/>
      <c r="HP54" s="245"/>
      <c r="HQ54" s="244"/>
      <c r="HR54" s="244"/>
      <c r="HS54" s="243"/>
      <c r="HT54" s="245"/>
      <c r="HU54" s="247"/>
      <c r="HV54" s="246"/>
      <c r="HW54" s="245"/>
      <c r="HX54" s="245"/>
      <c r="HY54" s="245"/>
      <c r="HZ54" s="243"/>
      <c r="IA54" s="245"/>
      <c r="IB54" s="244"/>
      <c r="IC54" s="244"/>
      <c r="ID54" s="243"/>
      <c r="IE54" s="245"/>
      <c r="IF54" s="247"/>
      <c r="IG54" s="246"/>
      <c r="IH54" s="245"/>
      <c r="II54" s="245"/>
      <c r="IJ54" s="245"/>
      <c r="IK54" s="243"/>
      <c r="IL54" s="245"/>
      <c r="IM54" s="244"/>
      <c r="IN54" s="244"/>
      <c r="IO54" s="243"/>
    </row>
    <row r="55" spans="1:249" s="237" customFormat="1" ht="28.5" customHeight="1" x14ac:dyDescent="0.3">
      <c r="A55" s="191">
        <v>21</v>
      </c>
      <c r="B55" s="151"/>
      <c r="C55" s="164" t="s">
        <v>1297</v>
      </c>
      <c r="D55" s="150" t="s">
        <v>1680</v>
      </c>
      <c r="E55" s="201" t="s">
        <v>1679</v>
      </c>
      <c r="F55" s="162">
        <v>1</v>
      </c>
      <c r="G55" s="164" t="s">
        <v>1090</v>
      </c>
      <c r="H55" s="164"/>
      <c r="I55" s="164" t="s">
        <v>1090</v>
      </c>
      <c r="J55" s="164" t="s">
        <v>1090</v>
      </c>
      <c r="K55" s="164" t="s">
        <v>1090</v>
      </c>
      <c r="L55" s="202" t="s">
        <v>1678</v>
      </c>
      <c r="M55" s="201"/>
      <c r="N55" s="201"/>
      <c r="O55" s="150"/>
      <c r="P55" s="218"/>
      <c r="Q55" s="218"/>
      <c r="R55" s="218"/>
      <c r="S55" s="150"/>
      <c r="T55" s="254"/>
      <c r="U55" s="246"/>
      <c r="V55" s="245"/>
      <c r="W55" s="248"/>
      <c r="X55" s="245"/>
      <c r="Y55" s="288">
        <v>11</v>
      </c>
      <c r="Z55" s="245"/>
      <c r="AA55" s="244"/>
      <c r="AB55" s="244"/>
      <c r="AC55" s="243"/>
      <c r="AD55" s="245"/>
      <c r="AE55" s="247"/>
      <c r="AF55" s="246"/>
      <c r="AG55" s="245"/>
      <c r="AH55" s="245"/>
      <c r="AI55" s="245"/>
      <c r="AJ55" s="243"/>
      <c r="AK55" s="245"/>
      <c r="AL55" s="244"/>
      <c r="AM55" s="244"/>
      <c r="AN55" s="243"/>
      <c r="AO55" s="245"/>
      <c r="AP55" s="247"/>
      <c r="AQ55" s="246"/>
      <c r="AR55" s="245"/>
      <c r="AS55" s="245"/>
      <c r="AT55" s="245"/>
      <c r="AU55" s="243"/>
      <c r="AV55" s="245"/>
      <c r="AW55" s="244"/>
      <c r="AX55" s="244"/>
      <c r="AY55" s="243"/>
      <c r="AZ55" s="245"/>
      <c r="BA55" s="247"/>
      <c r="BB55" s="246"/>
      <c r="BC55" s="245"/>
      <c r="BD55" s="245"/>
      <c r="BE55" s="245"/>
      <c r="BF55" s="243"/>
      <c r="BG55" s="245"/>
      <c r="BH55" s="244"/>
      <c r="BI55" s="244"/>
      <c r="BJ55" s="243"/>
      <c r="BK55" s="245"/>
      <c r="BL55" s="247"/>
      <c r="BM55" s="246"/>
      <c r="BN55" s="245"/>
      <c r="BO55" s="245"/>
      <c r="BP55" s="245"/>
      <c r="BQ55" s="243"/>
      <c r="BR55" s="245"/>
      <c r="BS55" s="244"/>
      <c r="BT55" s="244"/>
      <c r="BU55" s="243"/>
      <c r="BV55" s="245"/>
      <c r="BW55" s="247"/>
      <c r="BX55" s="246"/>
      <c r="BY55" s="245"/>
      <c r="BZ55" s="245"/>
      <c r="CA55" s="245"/>
      <c r="CB55" s="243"/>
      <c r="CC55" s="245"/>
      <c r="CD55" s="244"/>
      <c r="CE55" s="244"/>
      <c r="CF55" s="243"/>
      <c r="CG55" s="245"/>
      <c r="CH55" s="247"/>
      <c r="CI55" s="246"/>
      <c r="CJ55" s="245"/>
      <c r="CK55" s="245"/>
      <c r="CL55" s="245"/>
      <c r="CM55" s="243"/>
      <c r="CN55" s="245"/>
      <c r="CO55" s="244"/>
      <c r="CP55" s="244"/>
      <c r="CQ55" s="243"/>
      <c r="CR55" s="245"/>
      <c r="CS55" s="247"/>
      <c r="CT55" s="246"/>
      <c r="CU55" s="245"/>
      <c r="CV55" s="245"/>
      <c r="CW55" s="245"/>
      <c r="CX55" s="243"/>
      <c r="CY55" s="245"/>
      <c r="CZ55" s="244"/>
      <c r="DA55" s="244"/>
      <c r="DB55" s="243"/>
      <c r="DC55" s="245"/>
      <c r="DD55" s="247"/>
      <c r="DE55" s="246"/>
      <c r="DF55" s="245"/>
      <c r="DG55" s="245"/>
      <c r="DH55" s="245"/>
      <c r="DI55" s="243"/>
      <c r="DJ55" s="245"/>
      <c r="DK55" s="244"/>
      <c r="DL55" s="244"/>
      <c r="DM55" s="243"/>
      <c r="DN55" s="245"/>
      <c r="DO55" s="247"/>
      <c r="DP55" s="246"/>
      <c r="DQ55" s="245"/>
      <c r="DR55" s="245"/>
      <c r="DS55" s="245"/>
      <c r="DT55" s="243"/>
      <c r="DU55" s="245"/>
      <c r="DV55" s="244"/>
      <c r="DW55" s="244"/>
      <c r="DX55" s="243"/>
      <c r="DY55" s="245"/>
      <c r="DZ55" s="247"/>
      <c r="EA55" s="246"/>
      <c r="EB55" s="245"/>
      <c r="EC55" s="245"/>
      <c r="ED55" s="245"/>
      <c r="EE55" s="243"/>
      <c r="EF55" s="245"/>
      <c r="EG55" s="244"/>
      <c r="EH55" s="244"/>
      <c r="EI55" s="243"/>
      <c r="EJ55" s="245"/>
      <c r="EK55" s="247"/>
      <c r="EL55" s="246"/>
      <c r="EM55" s="245"/>
      <c r="EN55" s="245"/>
      <c r="EO55" s="245"/>
      <c r="EP55" s="243"/>
      <c r="EQ55" s="245"/>
      <c r="ER55" s="244"/>
      <c r="ES55" s="244"/>
      <c r="ET55" s="243"/>
      <c r="EU55" s="245"/>
      <c r="EV55" s="247"/>
      <c r="EW55" s="246"/>
      <c r="EX55" s="245"/>
      <c r="EY55" s="245"/>
      <c r="EZ55" s="245"/>
      <c r="FA55" s="243"/>
      <c r="FB55" s="245"/>
      <c r="FC55" s="244"/>
      <c r="FD55" s="244"/>
      <c r="FE55" s="243"/>
      <c r="FF55" s="245"/>
      <c r="FG55" s="247"/>
      <c r="FH55" s="246"/>
      <c r="FI55" s="245"/>
      <c r="FJ55" s="245"/>
      <c r="FK55" s="245"/>
      <c r="FL55" s="243"/>
      <c r="FM55" s="245"/>
      <c r="FN55" s="244"/>
      <c r="FO55" s="244"/>
      <c r="FP55" s="243"/>
      <c r="FQ55" s="245"/>
      <c r="FR55" s="247"/>
      <c r="FS55" s="246"/>
      <c r="FT55" s="245"/>
      <c r="FU55" s="245"/>
      <c r="FV55" s="245"/>
      <c r="FW55" s="243"/>
      <c r="FX55" s="245"/>
      <c r="FY55" s="244"/>
      <c r="FZ55" s="244"/>
      <c r="GA55" s="243"/>
      <c r="GB55" s="245"/>
      <c r="GC55" s="247"/>
      <c r="GD55" s="246"/>
      <c r="GE55" s="245"/>
      <c r="GF55" s="245"/>
      <c r="GG55" s="245"/>
      <c r="GH55" s="243"/>
      <c r="GI55" s="245"/>
      <c r="GJ55" s="244"/>
      <c r="GK55" s="244"/>
      <c r="GL55" s="243"/>
      <c r="GM55" s="245"/>
      <c r="GN55" s="247"/>
      <c r="GO55" s="246"/>
      <c r="GP55" s="245"/>
      <c r="GQ55" s="245"/>
      <c r="GR55" s="245"/>
      <c r="GS55" s="243"/>
      <c r="GT55" s="245"/>
      <c r="GU55" s="244"/>
      <c r="GV55" s="244"/>
      <c r="GW55" s="243"/>
      <c r="GX55" s="245"/>
      <c r="GY55" s="247"/>
      <c r="GZ55" s="246"/>
      <c r="HA55" s="245"/>
      <c r="HB55" s="245"/>
      <c r="HC55" s="245"/>
      <c r="HD55" s="243"/>
      <c r="HE55" s="245"/>
      <c r="HF55" s="244"/>
      <c r="HG55" s="244"/>
      <c r="HH55" s="243"/>
      <c r="HI55" s="245"/>
      <c r="HJ55" s="247"/>
      <c r="HK55" s="246"/>
      <c r="HL55" s="245"/>
      <c r="HM55" s="245"/>
      <c r="HN55" s="245"/>
      <c r="HO55" s="243"/>
      <c r="HP55" s="245"/>
      <c r="HQ55" s="244"/>
      <c r="HR55" s="244"/>
      <c r="HS55" s="243"/>
      <c r="HT55" s="245"/>
      <c r="HU55" s="247"/>
      <c r="HV55" s="246"/>
      <c r="HW55" s="245"/>
      <c r="HX55" s="245"/>
      <c r="HY55" s="245"/>
      <c r="HZ55" s="243"/>
      <c r="IA55" s="245"/>
      <c r="IB55" s="244"/>
      <c r="IC55" s="244"/>
      <c r="ID55" s="243"/>
      <c r="IE55" s="245"/>
      <c r="IF55" s="247"/>
      <c r="IG55" s="246"/>
      <c r="IH55" s="245"/>
      <c r="II55" s="245"/>
      <c r="IJ55" s="245"/>
      <c r="IK55" s="243"/>
      <c r="IL55" s="245"/>
      <c r="IM55" s="244"/>
      <c r="IN55" s="244"/>
      <c r="IO55" s="243"/>
    </row>
    <row r="56" spans="1:249" s="237" customFormat="1" ht="41.25" customHeight="1" x14ac:dyDescent="0.3">
      <c r="A56" s="191">
        <v>22</v>
      </c>
      <c r="B56" s="151" t="s">
        <v>1067</v>
      </c>
      <c r="C56" s="164" t="s">
        <v>1297</v>
      </c>
      <c r="D56" s="150" t="s">
        <v>1677</v>
      </c>
      <c r="E56" s="177" t="s">
        <v>1676</v>
      </c>
      <c r="F56" s="162">
        <v>1</v>
      </c>
      <c r="G56" s="150" t="s">
        <v>1067</v>
      </c>
      <c r="H56" s="162"/>
      <c r="I56" s="218"/>
      <c r="J56" s="218"/>
      <c r="K56" s="162" t="s">
        <v>1446</v>
      </c>
      <c r="L56" s="188" t="s">
        <v>1675</v>
      </c>
      <c r="M56" s="150"/>
      <c r="N56" s="201"/>
      <c r="O56" s="150" t="s">
        <v>1674</v>
      </c>
      <c r="P56" s="236"/>
      <c r="Q56" s="218"/>
      <c r="R56" s="218"/>
      <c r="S56" s="218"/>
      <c r="T56" s="177"/>
      <c r="U56" s="246"/>
      <c r="V56" s="245"/>
      <c r="W56" s="245"/>
      <c r="X56" s="245"/>
      <c r="Y56" s="288">
        <v>11</v>
      </c>
      <c r="Z56" s="245"/>
      <c r="AA56" s="244"/>
      <c r="AB56" s="244"/>
      <c r="AC56" s="243"/>
      <c r="AD56" s="245"/>
      <c r="AE56" s="247"/>
      <c r="AF56" s="246"/>
      <c r="AG56" s="245"/>
      <c r="AH56" s="245"/>
      <c r="AI56" s="245"/>
      <c r="AJ56" s="243"/>
      <c r="AK56" s="245"/>
      <c r="AL56" s="244"/>
      <c r="AM56" s="244"/>
      <c r="AN56" s="243"/>
      <c r="AO56" s="245"/>
      <c r="AP56" s="247"/>
      <c r="AQ56" s="246"/>
      <c r="AR56" s="245"/>
      <c r="AS56" s="245"/>
      <c r="AT56" s="245"/>
      <c r="AU56" s="243"/>
      <c r="AV56" s="245"/>
      <c r="AW56" s="244"/>
      <c r="AX56" s="244"/>
      <c r="AY56" s="243"/>
      <c r="AZ56" s="245"/>
      <c r="BA56" s="247"/>
      <c r="BB56" s="246"/>
      <c r="BC56" s="245"/>
      <c r="BD56" s="245"/>
      <c r="BE56" s="245"/>
      <c r="BF56" s="243"/>
      <c r="BG56" s="245"/>
      <c r="BH56" s="244"/>
      <c r="BI56" s="244"/>
      <c r="BJ56" s="243"/>
      <c r="BK56" s="245"/>
      <c r="BL56" s="247"/>
      <c r="BM56" s="246"/>
      <c r="BN56" s="245"/>
      <c r="BO56" s="245"/>
      <c r="BP56" s="245"/>
      <c r="BQ56" s="243"/>
      <c r="BR56" s="245"/>
      <c r="BS56" s="244"/>
      <c r="BT56" s="244"/>
      <c r="BU56" s="243"/>
      <c r="BV56" s="245"/>
      <c r="BW56" s="247"/>
      <c r="BX56" s="246"/>
      <c r="BY56" s="245"/>
      <c r="BZ56" s="245"/>
      <c r="CA56" s="245"/>
      <c r="CB56" s="243"/>
      <c r="CC56" s="245"/>
      <c r="CD56" s="244"/>
      <c r="CE56" s="244"/>
      <c r="CF56" s="243"/>
      <c r="CG56" s="245"/>
      <c r="CH56" s="247"/>
      <c r="CI56" s="246"/>
      <c r="CJ56" s="245"/>
      <c r="CK56" s="245"/>
      <c r="CL56" s="245"/>
      <c r="CM56" s="243"/>
      <c r="CN56" s="245"/>
      <c r="CO56" s="244"/>
      <c r="CP56" s="244"/>
      <c r="CQ56" s="243"/>
      <c r="CR56" s="245"/>
      <c r="CS56" s="247"/>
      <c r="CT56" s="246"/>
      <c r="CU56" s="245"/>
      <c r="CV56" s="245"/>
      <c r="CW56" s="245"/>
      <c r="CX56" s="243"/>
      <c r="CY56" s="245"/>
      <c r="CZ56" s="244"/>
      <c r="DA56" s="244"/>
      <c r="DB56" s="243"/>
      <c r="DC56" s="245"/>
      <c r="DD56" s="247"/>
      <c r="DE56" s="246"/>
      <c r="DF56" s="245"/>
      <c r="DG56" s="245"/>
      <c r="DH56" s="245"/>
      <c r="DI56" s="243"/>
      <c r="DJ56" s="245"/>
      <c r="DK56" s="244"/>
      <c r="DL56" s="244"/>
      <c r="DM56" s="243"/>
      <c r="DN56" s="245"/>
      <c r="DO56" s="247"/>
      <c r="DP56" s="246"/>
      <c r="DQ56" s="245"/>
      <c r="DR56" s="245"/>
      <c r="DS56" s="245"/>
      <c r="DT56" s="243"/>
      <c r="DU56" s="245"/>
      <c r="DV56" s="244"/>
      <c r="DW56" s="244"/>
      <c r="DX56" s="243"/>
      <c r="DY56" s="245"/>
      <c r="DZ56" s="247"/>
      <c r="EA56" s="246"/>
      <c r="EB56" s="245"/>
      <c r="EC56" s="245"/>
      <c r="ED56" s="245"/>
      <c r="EE56" s="243"/>
      <c r="EF56" s="245"/>
      <c r="EG56" s="244"/>
      <c r="EH56" s="244"/>
      <c r="EI56" s="243"/>
      <c r="EJ56" s="245"/>
      <c r="EK56" s="247"/>
      <c r="EL56" s="246"/>
      <c r="EM56" s="245"/>
      <c r="EN56" s="245"/>
      <c r="EO56" s="245"/>
      <c r="EP56" s="243"/>
      <c r="EQ56" s="245"/>
      <c r="ER56" s="244"/>
      <c r="ES56" s="244"/>
      <c r="ET56" s="243"/>
      <c r="EU56" s="245"/>
      <c r="EV56" s="247"/>
      <c r="EW56" s="246"/>
      <c r="EX56" s="245"/>
      <c r="EY56" s="245"/>
      <c r="EZ56" s="245"/>
      <c r="FA56" s="243"/>
      <c r="FB56" s="245"/>
      <c r="FC56" s="244"/>
      <c r="FD56" s="244"/>
      <c r="FE56" s="243"/>
      <c r="FF56" s="245"/>
      <c r="FG56" s="247"/>
      <c r="FH56" s="246"/>
      <c r="FI56" s="245"/>
      <c r="FJ56" s="245"/>
      <c r="FK56" s="245"/>
      <c r="FL56" s="243"/>
      <c r="FM56" s="245"/>
      <c r="FN56" s="244"/>
      <c r="FO56" s="244"/>
      <c r="FP56" s="243"/>
      <c r="FQ56" s="245"/>
      <c r="FR56" s="247"/>
      <c r="FS56" s="246"/>
      <c r="FT56" s="245"/>
      <c r="FU56" s="245"/>
      <c r="FV56" s="245"/>
      <c r="FW56" s="243"/>
      <c r="FX56" s="245"/>
      <c r="FY56" s="244"/>
      <c r="FZ56" s="244"/>
      <c r="GA56" s="243"/>
      <c r="GB56" s="245"/>
      <c r="GC56" s="247"/>
      <c r="GD56" s="246"/>
      <c r="GE56" s="245"/>
      <c r="GF56" s="245"/>
      <c r="GG56" s="245"/>
      <c r="GH56" s="243"/>
      <c r="GI56" s="245"/>
      <c r="GJ56" s="244"/>
      <c r="GK56" s="244"/>
      <c r="GL56" s="243"/>
      <c r="GM56" s="245"/>
      <c r="GN56" s="247"/>
      <c r="GO56" s="246"/>
      <c r="GP56" s="245"/>
      <c r="GQ56" s="245"/>
      <c r="GR56" s="245"/>
      <c r="GS56" s="243"/>
      <c r="GT56" s="245"/>
      <c r="GU56" s="244"/>
      <c r="GV56" s="244"/>
      <c r="GW56" s="243"/>
      <c r="GX56" s="245"/>
      <c r="GY56" s="247"/>
      <c r="GZ56" s="246"/>
      <c r="HA56" s="245"/>
      <c r="HB56" s="245"/>
      <c r="HC56" s="245"/>
      <c r="HD56" s="243"/>
      <c r="HE56" s="245"/>
      <c r="HF56" s="244"/>
      <c r="HG56" s="244"/>
      <c r="HH56" s="243"/>
      <c r="HI56" s="245"/>
      <c r="HJ56" s="247"/>
      <c r="HK56" s="246"/>
      <c r="HL56" s="245"/>
      <c r="HM56" s="245"/>
      <c r="HN56" s="245"/>
      <c r="HO56" s="243"/>
      <c r="HP56" s="245"/>
      <c r="HQ56" s="244"/>
      <c r="HR56" s="244"/>
      <c r="HS56" s="243"/>
      <c r="HT56" s="245"/>
      <c r="HU56" s="247"/>
      <c r="HV56" s="246"/>
      <c r="HW56" s="245"/>
      <c r="HX56" s="245"/>
      <c r="HY56" s="245"/>
      <c r="HZ56" s="243"/>
      <c r="IA56" s="245"/>
      <c r="IB56" s="244"/>
      <c r="IC56" s="244"/>
      <c r="ID56" s="243"/>
      <c r="IE56" s="245"/>
      <c r="IF56" s="247"/>
      <c r="IG56" s="246"/>
      <c r="IH56" s="245"/>
      <c r="II56" s="245"/>
      <c r="IJ56" s="245"/>
      <c r="IK56" s="243"/>
      <c r="IL56" s="245"/>
      <c r="IM56" s="244"/>
      <c r="IN56" s="244"/>
      <c r="IO56" s="243"/>
    </row>
    <row r="57" spans="1:249" s="237" customFormat="1" ht="37.5" customHeight="1" x14ac:dyDescent="0.3">
      <c r="A57" s="191">
        <v>23</v>
      </c>
      <c r="B57" s="145"/>
      <c r="C57" s="164" t="s">
        <v>1297</v>
      </c>
      <c r="D57" s="150" t="s">
        <v>1673</v>
      </c>
      <c r="E57" s="177" t="s">
        <v>1672</v>
      </c>
      <c r="F57" s="148">
        <v>0.5</v>
      </c>
      <c r="G57" s="164" t="s">
        <v>1067</v>
      </c>
      <c r="H57" s="162"/>
      <c r="I57" s="162"/>
      <c r="J57" s="162"/>
      <c r="K57" s="162"/>
      <c r="L57" s="215" t="s">
        <v>1671</v>
      </c>
      <c r="M57" s="201"/>
      <c r="N57" s="233"/>
      <c r="O57" s="236"/>
      <c r="P57" s="218"/>
      <c r="Q57" s="218"/>
      <c r="R57" s="218"/>
      <c r="S57" s="218"/>
      <c r="T57" s="177"/>
      <c r="U57" s="246"/>
      <c r="V57" s="245"/>
      <c r="W57" s="245"/>
      <c r="X57" s="245"/>
      <c r="Y57" s="288">
        <v>11</v>
      </c>
      <c r="Z57" s="245"/>
      <c r="AA57" s="244"/>
      <c r="AB57" s="244"/>
      <c r="AC57" s="243"/>
      <c r="AD57" s="245"/>
      <c r="AE57" s="247"/>
      <c r="AF57" s="246"/>
      <c r="AG57" s="245"/>
      <c r="AH57" s="245"/>
      <c r="AI57" s="245"/>
      <c r="AJ57" s="243"/>
      <c r="AK57" s="245"/>
      <c r="AL57" s="244"/>
      <c r="AM57" s="244"/>
      <c r="AN57" s="243"/>
      <c r="AO57" s="245"/>
      <c r="AP57" s="247"/>
      <c r="AQ57" s="246"/>
      <c r="AR57" s="245"/>
      <c r="AS57" s="245"/>
      <c r="AT57" s="245"/>
      <c r="AU57" s="243"/>
      <c r="AV57" s="245"/>
      <c r="AW57" s="244"/>
      <c r="AX57" s="244"/>
      <c r="AY57" s="243"/>
      <c r="AZ57" s="245"/>
      <c r="BA57" s="247"/>
      <c r="BB57" s="246"/>
      <c r="BC57" s="245"/>
      <c r="BD57" s="245"/>
      <c r="BE57" s="245"/>
      <c r="BF57" s="243"/>
      <c r="BG57" s="245"/>
      <c r="BH57" s="244"/>
      <c r="BI57" s="244"/>
      <c r="BJ57" s="243"/>
      <c r="BK57" s="245"/>
      <c r="BL57" s="247"/>
      <c r="BM57" s="246"/>
      <c r="BN57" s="245"/>
      <c r="BO57" s="245"/>
      <c r="BP57" s="245"/>
      <c r="BQ57" s="243"/>
      <c r="BR57" s="245"/>
      <c r="BS57" s="244"/>
      <c r="BT57" s="244"/>
      <c r="BU57" s="243"/>
      <c r="BV57" s="245"/>
      <c r="BW57" s="247"/>
      <c r="BX57" s="246"/>
      <c r="BY57" s="245"/>
      <c r="BZ57" s="245"/>
      <c r="CA57" s="245"/>
      <c r="CB57" s="243"/>
      <c r="CC57" s="245"/>
      <c r="CD57" s="244"/>
      <c r="CE57" s="244"/>
      <c r="CF57" s="243"/>
      <c r="CG57" s="245"/>
      <c r="CH57" s="247"/>
      <c r="CI57" s="246"/>
      <c r="CJ57" s="245"/>
      <c r="CK57" s="245"/>
      <c r="CL57" s="245"/>
      <c r="CM57" s="243"/>
      <c r="CN57" s="245"/>
      <c r="CO57" s="244"/>
      <c r="CP57" s="244"/>
      <c r="CQ57" s="243"/>
      <c r="CR57" s="245"/>
      <c r="CS57" s="247"/>
      <c r="CT57" s="246"/>
      <c r="CU57" s="245"/>
      <c r="CV57" s="245"/>
      <c r="CW57" s="245"/>
      <c r="CX57" s="243"/>
      <c r="CY57" s="245"/>
      <c r="CZ57" s="244"/>
      <c r="DA57" s="244"/>
      <c r="DB57" s="243"/>
      <c r="DC57" s="245"/>
      <c r="DD57" s="247"/>
      <c r="DE57" s="246"/>
      <c r="DF57" s="245"/>
      <c r="DG57" s="245"/>
      <c r="DH57" s="245"/>
      <c r="DI57" s="243"/>
      <c r="DJ57" s="245"/>
      <c r="DK57" s="244"/>
      <c r="DL57" s="244"/>
      <c r="DM57" s="243"/>
      <c r="DN57" s="245"/>
      <c r="DO57" s="247"/>
      <c r="DP57" s="246"/>
      <c r="DQ57" s="245"/>
      <c r="DR57" s="245"/>
      <c r="DS57" s="245"/>
      <c r="DT57" s="243"/>
      <c r="DU57" s="245"/>
      <c r="DV57" s="244"/>
      <c r="DW57" s="244"/>
      <c r="DX57" s="243"/>
      <c r="DY57" s="245"/>
      <c r="DZ57" s="247"/>
      <c r="EA57" s="246"/>
      <c r="EB57" s="245"/>
      <c r="EC57" s="245"/>
      <c r="ED57" s="245"/>
      <c r="EE57" s="243"/>
      <c r="EF57" s="245"/>
      <c r="EG57" s="244"/>
      <c r="EH57" s="244"/>
      <c r="EI57" s="243"/>
      <c r="EJ57" s="245"/>
      <c r="EK57" s="247"/>
      <c r="EL57" s="246"/>
      <c r="EM57" s="245"/>
      <c r="EN57" s="245"/>
      <c r="EO57" s="245"/>
      <c r="EP57" s="243"/>
      <c r="EQ57" s="245"/>
      <c r="ER57" s="244"/>
      <c r="ES57" s="244"/>
      <c r="ET57" s="243"/>
      <c r="EU57" s="245"/>
      <c r="EV57" s="247"/>
      <c r="EW57" s="246"/>
      <c r="EX57" s="245"/>
      <c r="EY57" s="245"/>
      <c r="EZ57" s="245"/>
      <c r="FA57" s="243"/>
      <c r="FB57" s="245"/>
      <c r="FC57" s="244"/>
      <c r="FD57" s="244"/>
      <c r="FE57" s="243"/>
      <c r="FF57" s="245"/>
      <c r="FG57" s="247"/>
      <c r="FH57" s="246"/>
      <c r="FI57" s="245"/>
      <c r="FJ57" s="245"/>
      <c r="FK57" s="245"/>
      <c r="FL57" s="243"/>
      <c r="FM57" s="245"/>
      <c r="FN57" s="244"/>
      <c r="FO57" s="244"/>
      <c r="FP57" s="243"/>
      <c r="FQ57" s="245"/>
      <c r="FR57" s="247"/>
      <c r="FS57" s="246"/>
      <c r="FT57" s="245"/>
      <c r="FU57" s="245"/>
      <c r="FV57" s="245"/>
      <c r="FW57" s="243"/>
      <c r="FX57" s="245"/>
      <c r="FY57" s="244"/>
      <c r="FZ57" s="244"/>
      <c r="GA57" s="243"/>
      <c r="GB57" s="245"/>
      <c r="GC57" s="247"/>
      <c r="GD57" s="246"/>
      <c r="GE57" s="245"/>
      <c r="GF57" s="245"/>
      <c r="GG57" s="245"/>
      <c r="GH57" s="243"/>
      <c r="GI57" s="245"/>
      <c r="GJ57" s="244"/>
      <c r="GK57" s="244"/>
      <c r="GL57" s="243"/>
      <c r="GM57" s="245"/>
      <c r="GN57" s="247"/>
      <c r="GO57" s="246"/>
      <c r="GP57" s="245"/>
      <c r="GQ57" s="245"/>
      <c r="GR57" s="245"/>
      <c r="GS57" s="243"/>
      <c r="GT57" s="245"/>
      <c r="GU57" s="244"/>
      <c r="GV57" s="244"/>
      <c r="GW57" s="243"/>
      <c r="GX57" s="245"/>
      <c r="GY57" s="247"/>
      <c r="GZ57" s="246"/>
      <c r="HA57" s="245"/>
      <c r="HB57" s="245"/>
      <c r="HC57" s="245"/>
      <c r="HD57" s="243"/>
      <c r="HE57" s="245"/>
      <c r="HF57" s="244"/>
      <c r="HG57" s="244"/>
      <c r="HH57" s="243"/>
      <c r="HI57" s="245"/>
      <c r="HJ57" s="247"/>
      <c r="HK57" s="246"/>
      <c r="HL57" s="245"/>
      <c r="HM57" s="245"/>
      <c r="HN57" s="245"/>
      <c r="HO57" s="243"/>
      <c r="HP57" s="245"/>
      <c r="HQ57" s="244"/>
      <c r="HR57" s="244"/>
      <c r="HS57" s="243"/>
      <c r="HT57" s="245"/>
      <c r="HU57" s="247"/>
      <c r="HV57" s="246"/>
      <c r="HW57" s="245"/>
      <c r="HX57" s="245"/>
      <c r="HY57" s="245"/>
      <c r="HZ57" s="243"/>
      <c r="IA57" s="245"/>
      <c r="IB57" s="244"/>
      <c r="IC57" s="244"/>
      <c r="ID57" s="243"/>
      <c r="IE57" s="245"/>
      <c r="IF57" s="247"/>
      <c r="IG57" s="246"/>
      <c r="IH57" s="245"/>
      <c r="II57" s="245"/>
      <c r="IJ57" s="245"/>
      <c r="IK57" s="243"/>
      <c r="IL57" s="245"/>
      <c r="IM57" s="244"/>
      <c r="IN57" s="244"/>
      <c r="IO57" s="243"/>
    </row>
    <row r="58" spans="1:249" s="237" customFormat="1" ht="55.5" customHeight="1" x14ac:dyDescent="0.3">
      <c r="A58" s="191">
        <v>24</v>
      </c>
      <c r="B58" s="145" t="s">
        <v>1059</v>
      </c>
      <c r="C58" s="164" t="s">
        <v>1297</v>
      </c>
      <c r="D58" s="150" t="s">
        <v>1670</v>
      </c>
      <c r="E58" s="177" t="s">
        <v>1669</v>
      </c>
      <c r="F58" s="162">
        <v>1</v>
      </c>
      <c r="G58" s="150" t="s">
        <v>1455</v>
      </c>
      <c r="H58" s="162"/>
      <c r="I58" s="162"/>
      <c r="J58" s="162"/>
      <c r="K58" s="162"/>
      <c r="L58" s="215" t="s">
        <v>1668</v>
      </c>
      <c r="M58" s="201"/>
      <c r="N58" s="233"/>
      <c r="O58" s="236"/>
      <c r="P58" s="218"/>
      <c r="Q58" s="218"/>
      <c r="R58" s="218"/>
      <c r="S58" s="218"/>
      <c r="T58" s="188" t="s">
        <v>1667</v>
      </c>
      <c r="U58" s="246"/>
      <c r="V58" s="245"/>
      <c r="W58" s="245"/>
      <c r="X58" s="245"/>
      <c r="Y58" s="243"/>
      <c r="Z58" s="245"/>
      <c r="AA58" s="244"/>
      <c r="AB58" s="244"/>
      <c r="AC58" s="243"/>
      <c r="AD58" s="245"/>
      <c r="AE58" s="247"/>
      <c r="AF58" s="246"/>
      <c r="AG58" s="245"/>
      <c r="AH58" s="245"/>
      <c r="AI58" s="245"/>
      <c r="AJ58" s="243"/>
      <c r="AK58" s="245"/>
      <c r="AL58" s="244"/>
      <c r="AM58" s="244"/>
      <c r="AN58" s="243"/>
      <c r="AO58" s="245"/>
      <c r="AP58" s="247"/>
      <c r="AQ58" s="246"/>
      <c r="AR58" s="245"/>
      <c r="AS58" s="245"/>
      <c r="AT58" s="245"/>
      <c r="AU58" s="243"/>
      <c r="AV58" s="245"/>
      <c r="AW58" s="244"/>
      <c r="AX58" s="244"/>
      <c r="AY58" s="243"/>
      <c r="AZ58" s="245"/>
      <c r="BA58" s="247"/>
      <c r="BB58" s="246"/>
      <c r="BC58" s="245"/>
      <c r="BD58" s="245"/>
      <c r="BE58" s="245"/>
      <c r="BF58" s="243"/>
      <c r="BG58" s="245"/>
      <c r="BH58" s="244"/>
      <c r="BI58" s="244"/>
      <c r="BJ58" s="243"/>
      <c r="BK58" s="245"/>
      <c r="BL58" s="247"/>
      <c r="BM58" s="246"/>
      <c r="BN58" s="245"/>
      <c r="BO58" s="245"/>
      <c r="BP58" s="245"/>
      <c r="BQ58" s="243"/>
      <c r="BR58" s="245"/>
      <c r="BS58" s="244"/>
      <c r="BT58" s="244"/>
      <c r="BU58" s="243"/>
      <c r="BV58" s="245"/>
      <c r="BW58" s="247"/>
      <c r="BX58" s="246"/>
      <c r="BY58" s="245"/>
      <c r="BZ58" s="245"/>
      <c r="CA58" s="245"/>
      <c r="CB58" s="243"/>
      <c r="CC58" s="245"/>
      <c r="CD58" s="244"/>
      <c r="CE58" s="244"/>
      <c r="CF58" s="243"/>
      <c r="CG58" s="245"/>
      <c r="CH58" s="247"/>
      <c r="CI58" s="246"/>
      <c r="CJ58" s="245"/>
      <c r="CK58" s="245"/>
      <c r="CL58" s="245"/>
      <c r="CM58" s="243"/>
      <c r="CN58" s="245"/>
      <c r="CO58" s="244"/>
      <c r="CP58" s="244"/>
      <c r="CQ58" s="243"/>
      <c r="CR58" s="245"/>
      <c r="CS58" s="247"/>
      <c r="CT58" s="246"/>
      <c r="CU58" s="245"/>
      <c r="CV58" s="245"/>
      <c r="CW58" s="245"/>
      <c r="CX58" s="243"/>
      <c r="CY58" s="245"/>
      <c r="CZ58" s="244"/>
      <c r="DA58" s="244"/>
      <c r="DB58" s="243"/>
      <c r="DC58" s="245"/>
      <c r="DD58" s="247"/>
      <c r="DE58" s="246"/>
      <c r="DF58" s="245"/>
      <c r="DG58" s="245"/>
      <c r="DH58" s="245"/>
      <c r="DI58" s="243"/>
      <c r="DJ58" s="245"/>
      <c r="DK58" s="244"/>
      <c r="DL58" s="244"/>
      <c r="DM58" s="243"/>
      <c r="DN58" s="245"/>
      <c r="DO58" s="247"/>
      <c r="DP58" s="246"/>
      <c r="DQ58" s="245"/>
      <c r="DR58" s="245"/>
      <c r="DS58" s="245"/>
      <c r="DT58" s="243"/>
      <c r="DU58" s="245"/>
      <c r="DV58" s="244"/>
      <c r="DW58" s="244"/>
      <c r="DX58" s="243"/>
      <c r="DY58" s="245"/>
      <c r="DZ58" s="247"/>
      <c r="EA58" s="246"/>
      <c r="EB58" s="245"/>
      <c r="EC58" s="245"/>
      <c r="ED58" s="245"/>
      <c r="EE58" s="243"/>
      <c r="EF58" s="245"/>
      <c r="EG58" s="244"/>
      <c r="EH58" s="244"/>
      <c r="EI58" s="243"/>
      <c r="EJ58" s="245"/>
      <c r="EK58" s="247"/>
      <c r="EL58" s="246"/>
      <c r="EM58" s="245"/>
      <c r="EN58" s="245"/>
      <c r="EO58" s="245"/>
      <c r="EP58" s="243"/>
      <c r="EQ58" s="245"/>
      <c r="ER58" s="244"/>
      <c r="ES58" s="244"/>
      <c r="ET58" s="243"/>
      <c r="EU58" s="245"/>
      <c r="EV58" s="247"/>
      <c r="EW58" s="246"/>
      <c r="EX58" s="245"/>
      <c r="EY58" s="245"/>
      <c r="EZ58" s="245"/>
      <c r="FA58" s="243"/>
      <c r="FB58" s="245"/>
      <c r="FC58" s="244"/>
      <c r="FD58" s="244"/>
      <c r="FE58" s="243"/>
      <c r="FF58" s="245"/>
      <c r="FG58" s="247"/>
      <c r="FH58" s="246"/>
      <c r="FI58" s="245"/>
      <c r="FJ58" s="245"/>
      <c r="FK58" s="245"/>
      <c r="FL58" s="243"/>
      <c r="FM58" s="245"/>
      <c r="FN58" s="244"/>
      <c r="FO58" s="244"/>
      <c r="FP58" s="243"/>
      <c r="FQ58" s="245"/>
      <c r="FR58" s="247"/>
      <c r="FS58" s="246"/>
      <c r="FT58" s="245"/>
      <c r="FU58" s="245"/>
      <c r="FV58" s="245"/>
      <c r="FW58" s="243"/>
      <c r="FX58" s="245"/>
      <c r="FY58" s="244"/>
      <c r="FZ58" s="244"/>
      <c r="GA58" s="243"/>
      <c r="GB58" s="245"/>
      <c r="GC58" s="247"/>
      <c r="GD58" s="246"/>
      <c r="GE58" s="245"/>
      <c r="GF58" s="245"/>
      <c r="GG58" s="245"/>
      <c r="GH58" s="243"/>
      <c r="GI58" s="245"/>
      <c r="GJ58" s="244"/>
      <c r="GK58" s="244"/>
      <c r="GL58" s="243"/>
      <c r="GM58" s="245"/>
      <c r="GN58" s="247"/>
      <c r="GO58" s="246"/>
      <c r="GP58" s="245"/>
      <c r="GQ58" s="245"/>
      <c r="GR58" s="245"/>
      <c r="GS58" s="243"/>
      <c r="GT58" s="245"/>
      <c r="GU58" s="244"/>
      <c r="GV58" s="244"/>
      <c r="GW58" s="243"/>
      <c r="GX58" s="245"/>
      <c r="GY58" s="247"/>
      <c r="GZ58" s="246"/>
      <c r="HA58" s="245"/>
      <c r="HB58" s="245"/>
      <c r="HC58" s="245"/>
      <c r="HD58" s="243"/>
      <c r="HE58" s="245"/>
      <c r="HF58" s="244"/>
      <c r="HG58" s="244"/>
      <c r="HH58" s="243"/>
      <c r="HI58" s="245"/>
      <c r="HJ58" s="247"/>
      <c r="HK58" s="246"/>
      <c r="HL58" s="245"/>
      <c r="HM58" s="245"/>
      <c r="HN58" s="245"/>
      <c r="HO58" s="243"/>
      <c r="HP58" s="245"/>
      <c r="HQ58" s="244"/>
      <c r="HR58" s="244"/>
      <c r="HS58" s="243"/>
      <c r="HT58" s="245"/>
      <c r="HU58" s="247"/>
      <c r="HV58" s="246"/>
      <c r="HW58" s="245"/>
      <c r="HX58" s="245"/>
      <c r="HY58" s="245"/>
      <c r="HZ58" s="243"/>
      <c r="IA58" s="245"/>
      <c r="IB58" s="244"/>
      <c r="IC58" s="244"/>
      <c r="ID58" s="243"/>
      <c r="IE58" s="245"/>
      <c r="IF58" s="247"/>
      <c r="IG58" s="246"/>
      <c r="IH58" s="245"/>
      <c r="II58" s="245"/>
      <c r="IJ58" s="245"/>
      <c r="IK58" s="243"/>
      <c r="IL58" s="245"/>
      <c r="IM58" s="244"/>
      <c r="IN58" s="244"/>
      <c r="IO58" s="243"/>
    </row>
    <row r="59" spans="1:249" s="237" customFormat="1" ht="33" customHeight="1" x14ac:dyDescent="0.3">
      <c r="A59" s="191">
        <v>25</v>
      </c>
      <c r="B59" s="145"/>
      <c r="C59" s="164" t="s">
        <v>1297</v>
      </c>
      <c r="D59" s="150" t="s">
        <v>1666</v>
      </c>
      <c r="E59" s="177" t="s">
        <v>1665</v>
      </c>
      <c r="F59" s="148">
        <v>0.5</v>
      </c>
      <c r="G59" s="164" t="s">
        <v>1059</v>
      </c>
      <c r="H59" s="162"/>
      <c r="I59" s="162"/>
      <c r="J59" s="162"/>
      <c r="K59" s="162"/>
      <c r="L59" s="215" t="s">
        <v>1653</v>
      </c>
      <c r="M59" s="201"/>
      <c r="N59" s="233"/>
      <c r="O59" s="236"/>
      <c r="P59" s="218"/>
      <c r="Q59" s="218"/>
      <c r="R59" s="218"/>
      <c r="S59" s="218"/>
      <c r="T59" s="177"/>
      <c r="U59" s="246"/>
      <c r="V59" s="245"/>
      <c r="W59" s="245"/>
      <c r="X59" s="245"/>
      <c r="Y59" s="243"/>
      <c r="Z59" s="245"/>
      <c r="AA59" s="244"/>
      <c r="AB59" s="244"/>
      <c r="AC59" s="243"/>
      <c r="AD59" s="245"/>
      <c r="AE59" s="247"/>
      <c r="AF59" s="246"/>
      <c r="AG59" s="245"/>
      <c r="AH59" s="245"/>
      <c r="AI59" s="245"/>
      <c r="AJ59" s="243"/>
      <c r="AK59" s="245"/>
      <c r="AL59" s="244"/>
      <c r="AM59" s="244"/>
      <c r="AN59" s="243"/>
      <c r="AO59" s="245"/>
      <c r="AP59" s="247"/>
      <c r="AQ59" s="246"/>
      <c r="AR59" s="245"/>
      <c r="AS59" s="245"/>
      <c r="AT59" s="245"/>
      <c r="AU59" s="243"/>
      <c r="AV59" s="245"/>
      <c r="AW59" s="244"/>
      <c r="AX59" s="244"/>
      <c r="AY59" s="243"/>
      <c r="AZ59" s="245"/>
      <c r="BA59" s="247"/>
      <c r="BB59" s="246"/>
      <c r="BC59" s="245"/>
      <c r="BD59" s="245"/>
      <c r="BE59" s="245"/>
      <c r="BF59" s="243"/>
      <c r="BG59" s="245"/>
      <c r="BH59" s="244"/>
      <c r="BI59" s="244"/>
      <c r="BJ59" s="243"/>
      <c r="BK59" s="245"/>
      <c r="BL59" s="247"/>
      <c r="BM59" s="246"/>
      <c r="BN59" s="245"/>
      <c r="BO59" s="245"/>
      <c r="BP59" s="245"/>
      <c r="BQ59" s="243"/>
      <c r="BR59" s="245"/>
      <c r="BS59" s="244"/>
      <c r="BT59" s="244"/>
      <c r="BU59" s="243"/>
      <c r="BV59" s="245"/>
      <c r="BW59" s="247"/>
      <c r="BX59" s="246"/>
      <c r="BY59" s="245"/>
      <c r="BZ59" s="245"/>
      <c r="CA59" s="245"/>
      <c r="CB59" s="243"/>
      <c r="CC59" s="245"/>
      <c r="CD59" s="244"/>
      <c r="CE59" s="244"/>
      <c r="CF59" s="243"/>
      <c r="CG59" s="245"/>
      <c r="CH59" s="247"/>
      <c r="CI59" s="246"/>
      <c r="CJ59" s="245"/>
      <c r="CK59" s="245"/>
      <c r="CL59" s="245"/>
      <c r="CM59" s="243"/>
      <c r="CN59" s="245"/>
      <c r="CO59" s="244"/>
      <c r="CP59" s="244"/>
      <c r="CQ59" s="243"/>
      <c r="CR59" s="245"/>
      <c r="CS59" s="247"/>
      <c r="CT59" s="246"/>
      <c r="CU59" s="245"/>
      <c r="CV59" s="245"/>
      <c r="CW59" s="245"/>
      <c r="CX59" s="243"/>
      <c r="CY59" s="245"/>
      <c r="CZ59" s="244"/>
      <c r="DA59" s="244"/>
      <c r="DB59" s="243"/>
      <c r="DC59" s="245"/>
      <c r="DD59" s="247"/>
      <c r="DE59" s="246"/>
      <c r="DF59" s="245"/>
      <c r="DG59" s="245"/>
      <c r="DH59" s="245"/>
      <c r="DI59" s="243"/>
      <c r="DJ59" s="245"/>
      <c r="DK59" s="244"/>
      <c r="DL59" s="244"/>
      <c r="DM59" s="243"/>
      <c r="DN59" s="245"/>
      <c r="DO59" s="247"/>
      <c r="DP59" s="246"/>
      <c r="DQ59" s="245"/>
      <c r="DR59" s="245"/>
      <c r="DS59" s="245"/>
      <c r="DT59" s="243"/>
      <c r="DU59" s="245"/>
      <c r="DV59" s="244"/>
      <c r="DW59" s="244"/>
      <c r="DX59" s="243"/>
      <c r="DY59" s="245"/>
      <c r="DZ59" s="247"/>
      <c r="EA59" s="246"/>
      <c r="EB59" s="245"/>
      <c r="EC59" s="245"/>
      <c r="ED59" s="245"/>
      <c r="EE59" s="243"/>
      <c r="EF59" s="245"/>
      <c r="EG59" s="244"/>
      <c r="EH59" s="244"/>
      <c r="EI59" s="243"/>
      <c r="EJ59" s="245"/>
      <c r="EK59" s="247"/>
      <c r="EL59" s="246"/>
      <c r="EM59" s="245"/>
      <c r="EN59" s="245"/>
      <c r="EO59" s="245"/>
      <c r="EP59" s="243"/>
      <c r="EQ59" s="245"/>
      <c r="ER59" s="244"/>
      <c r="ES59" s="244"/>
      <c r="ET59" s="243"/>
      <c r="EU59" s="245"/>
      <c r="EV59" s="247"/>
      <c r="EW59" s="246"/>
      <c r="EX59" s="245"/>
      <c r="EY59" s="245"/>
      <c r="EZ59" s="245"/>
      <c r="FA59" s="243"/>
      <c r="FB59" s="245"/>
      <c r="FC59" s="244"/>
      <c r="FD59" s="244"/>
      <c r="FE59" s="243"/>
      <c r="FF59" s="245"/>
      <c r="FG59" s="247"/>
      <c r="FH59" s="246"/>
      <c r="FI59" s="245"/>
      <c r="FJ59" s="245"/>
      <c r="FK59" s="245"/>
      <c r="FL59" s="243"/>
      <c r="FM59" s="245"/>
      <c r="FN59" s="244"/>
      <c r="FO59" s="244"/>
      <c r="FP59" s="243"/>
      <c r="FQ59" s="245"/>
      <c r="FR59" s="247"/>
      <c r="FS59" s="246"/>
      <c r="FT59" s="245"/>
      <c r="FU59" s="245"/>
      <c r="FV59" s="245"/>
      <c r="FW59" s="243"/>
      <c r="FX59" s="245"/>
      <c r="FY59" s="244"/>
      <c r="FZ59" s="244"/>
      <c r="GA59" s="243"/>
      <c r="GB59" s="245"/>
      <c r="GC59" s="247"/>
      <c r="GD59" s="246"/>
      <c r="GE59" s="245"/>
      <c r="GF59" s="245"/>
      <c r="GG59" s="245"/>
      <c r="GH59" s="243"/>
      <c r="GI59" s="245"/>
      <c r="GJ59" s="244"/>
      <c r="GK59" s="244"/>
      <c r="GL59" s="243"/>
      <c r="GM59" s="245"/>
      <c r="GN59" s="247"/>
      <c r="GO59" s="246"/>
      <c r="GP59" s="245"/>
      <c r="GQ59" s="245"/>
      <c r="GR59" s="245"/>
      <c r="GS59" s="243"/>
      <c r="GT59" s="245"/>
      <c r="GU59" s="244"/>
      <c r="GV59" s="244"/>
      <c r="GW59" s="243"/>
      <c r="GX59" s="245"/>
      <c r="GY59" s="247"/>
      <c r="GZ59" s="246"/>
      <c r="HA59" s="245"/>
      <c r="HB59" s="245"/>
      <c r="HC59" s="245"/>
      <c r="HD59" s="243"/>
      <c r="HE59" s="245"/>
      <c r="HF59" s="244"/>
      <c r="HG59" s="244"/>
      <c r="HH59" s="243"/>
      <c r="HI59" s="245"/>
      <c r="HJ59" s="247"/>
      <c r="HK59" s="246"/>
      <c r="HL59" s="245"/>
      <c r="HM59" s="245"/>
      <c r="HN59" s="245"/>
      <c r="HO59" s="243"/>
      <c r="HP59" s="245"/>
      <c r="HQ59" s="244"/>
      <c r="HR59" s="244"/>
      <c r="HS59" s="243"/>
      <c r="HT59" s="245"/>
      <c r="HU59" s="247"/>
      <c r="HV59" s="246"/>
      <c r="HW59" s="245"/>
      <c r="HX59" s="245"/>
      <c r="HY59" s="245"/>
      <c r="HZ59" s="243"/>
      <c r="IA59" s="245"/>
      <c r="IB59" s="244"/>
      <c r="IC59" s="244"/>
      <c r="ID59" s="243"/>
      <c r="IE59" s="245"/>
      <c r="IF59" s="247"/>
      <c r="IG59" s="246"/>
      <c r="IH59" s="245"/>
      <c r="II59" s="245"/>
      <c r="IJ59" s="245"/>
      <c r="IK59" s="243"/>
      <c r="IL59" s="245"/>
      <c r="IM59" s="244"/>
      <c r="IN59" s="244"/>
      <c r="IO59" s="243"/>
    </row>
    <row r="60" spans="1:249" s="237" customFormat="1" ht="37.5" customHeight="1" x14ac:dyDescent="0.3">
      <c r="A60" s="191">
        <v>26</v>
      </c>
      <c r="B60" s="145"/>
      <c r="C60" s="164" t="s">
        <v>1297</v>
      </c>
      <c r="D60" s="150" t="s">
        <v>1664</v>
      </c>
      <c r="E60" s="177" t="s">
        <v>1663</v>
      </c>
      <c r="F60" s="148">
        <v>0.5</v>
      </c>
      <c r="G60" s="164" t="s">
        <v>1059</v>
      </c>
      <c r="H60" s="162"/>
      <c r="I60" s="162"/>
      <c r="J60" s="162"/>
      <c r="K60" s="162"/>
      <c r="L60" s="215" t="s">
        <v>1657</v>
      </c>
      <c r="M60" s="201"/>
      <c r="N60" s="233"/>
      <c r="O60" s="236"/>
      <c r="P60" s="218"/>
      <c r="Q60" s="218"/>
      <c r="R60" s="218"/>
      <c r="S60" s="218"/>
      <c r="T60" s="177"/>
      <c r="U60" s="246"/>
      <c r="V60" s="245"/>
      <c r="W60" s="245"/>
      <c r="X60" s="245"/>
      <c r="Y60" s="243"/>
      <c r="Z60" s="245"/>
      <c r="AA60" s="244"/>
      <c r="AB60" s="244"/>
      <c r="AC60" s="243"/>
      <c r="AD60" s="245"/>
      <c r="AE60" s="247"/>
      <c r="AF60" s="246"/>
      <c r="AG60" s="245"/>
      <c r="AH60" s="245"/>
      <c r="AI60" s="245"/>
      <c r="AJ60" s="243"/>
      <c r="AK60" s="245"/>
      <c r="AL60" s="244"/>
      <c r="AM60" s="244"/>
      <c r="AN60" s="243"/>
      <c r="AO60" s="245"/>
      <c r="AP60" s="247"/>
      <c r="AQ60" s="246"/>
      <c r="AR60" s="245"/>
      <c r="AS60" s="245"/>
      <c r="AT60" s="245"/>
      <c r="AU60" s="243"/>
      <c r="AV60" s="245"/>
      <c r="AW60" s="244"/>
      <c r="AX60" s="244"/>
      <c r="AY60" s="243"/>
      <c r="AZ60" s="245"/>
      <c r="BA60" s="247"/>
      <c r="BB60" s="246"/>
      <c r="BC60" s="245"/>
      <c r="BD60" s="245"/>
      <c r="BE60" s="245"/>
      <c r="BF60" s="243"/>
      <c r="BG60" s="245"/>
      <c r="BH60" s="244"/>
      <c r="BI60" s="244"/>
      <c r="BJ60" s="243"/>
      <c r="BK60" s="245"/>
      <c r="BL60" s="247"/>
      <c r="BM60" s="246"/>
      <c r="BN60" s="245"/>
      <c r="BO60" s="245"/>
      <c r="BP60" s="245"/>
      <c r="BQ60" s="243"/>
      <c r="BR60" s="245"/>
      <c r="BS60" s="244"/>
      <c r="BT60" s="244"/>
      <c r="BU60" s="243"/>
      <c r="BV60" s="245"/>
      <c r="BW60" s="247"/>
      <c r="BX60" s="246"/>
      <c r="BY60" s="245"/>
      <c r="BZ60" s="245"/>
      <c r="CA60" s="245"/>
      <c r="CB60" s="243"/>
      <c r="CC60" s="245"/>
      <c r="CD60" s="244"/>
      <c r="CE60" s="244"/>
      <c r="CF60" s="243"/>
      <c r="CG60" s="245"/>
      <c r="CH60" s="247"/>
      <c r="CI60" s="246"/>
      <c r="CJ60" s="245"/>
      <c r="CK60" s="245"/>
      <c r="CL60" s="245"/>
      <c r="CM60" s="243"/>
      <c r="CN60" s="245"/>
      <c r="CO60" s="244"/>
      <c r="CP60" s="244"/>
      <c r="CQ60" s="243"/>
      <c r="CR60" s="245"/>
      <c r="CS60" s="247"/>
      <c r="CT60" s="246"/>
      <c r="CU60" s="245"/>
      <c r="CV60" s="245"/>
      <c r="CW60" s="245"/>
      <c r="CX60" s="243"/>
      <c r="CY60" s="245"/>
      <c r="CZ60" s="244"/>
      <c r="DA60" s="244"/>
      <c r="DB60" s="243"/>
      <c r="DC60" s="245"/>
      <c r="DD60" s="247"/>
      <c r="DE60" s="246"/>
      <c r="DF60" s="245"/>
      <c r="DG60" s="245"/>
      <c r="DH60" s="245"/>
      <c r="DI60" s="243"/>
      <c r="DJ60" s="245"/>
      <c r="DK60" s="244"/>
      <c r="DL60" s="244"/>
      <c r="DM60" s="243"/>
      <c r="DN60" s="245"/>
      <c r="DO60" s="247"/>
      <c r="DP60" s="246"/>
      <c r="DQ60" s="245"/>
      <c r="DR60" s="245"/>
      <c r="DS60" s="245"/>
      <c r="DT60" s="243"/>
      <c r="DU60" s="245"/>
      <c r="DV60" s="244"/>
      <c r="DW60" s="244"/>
      <c r="DX60" s="243"/>
      <c r="DY60" s="245"/>
      <c r="DZ60" s="247"/>
      <c r="EA60" s="246"/>
      <c r="EB60" s="245"/>
      <c r="EC60" s="245"/>
      <c r="ED60" s="245"/>
      <c r="EE60" s="243"/>
      <c r="EF60" s="245"/>
      <c r="EG60" s="244"/>
      <c r="EH60" s="244"/>
      <c r="EI60" s="243"/>
      <c r="EJ60" s="245"/>
      <c r="EK60" s="247"/>
      <c r="EL60" s="246"/>
      <c r="EM60" s="245"/>
      <c r="EN60" s="245"/>
      <c r="EO60" s="245"/>
      <c r="EP60" s="243"/>
      <c r="EQ60" s="245"/>
      <c r="ER60" s="244"/>
      <c r="ES60" s="244"/>
      <c r="ET60" s="243"/>
      <c r="EU60" s="245"/>
      <c r="EV60" s="247"/>
      <c r="EW60" s="246"/>
      <c r="EX60" s="245"/>
      <c r="EY60" s="245"/>
      <c r="EZ60" s="245"/>
      <c r="FA60" s="243"/>
      <c r="FB60" s="245"/>
      <c r="FC60" s="244"/>
      <c r="FD60" s="244"/>
      <c r="FE60" s="243"/>
      <c r="FF60" s="245"/>
      <c r="FG60" s="247"/>
      <c r="FH60" s="246"/>
      <c r="FI60" s="245"/>
      <c r="FJ60" s="245"/>
      <c r="FK60" s="245"/>
      <c r="FL60" s="243"/>
      <c r="FM60" s="245"/>
      <c r="FN60" s="244"/>
      <c r="FO60" s="244"/>
      <c r="FP60" s="243"/>
      <c r="FQ60" s="245"/>
      <c r="FR60" s="247"/>
      <c r="FS60" s="246"/>
      <c r="FT60" s="245"/>
      <c r="FU60" s="245"/>
      <c r="FV60" s="245"/>
      <c r="FW60" s="243"/>
      <c r="FX60" s="245"/>
      <c r="FY60" s="244"/>
      <c r="FZ60" s="244"/>
      <c r="GA60" s="243"/>
      <c r="GB60" s="245"/>
      <c r="GC60" s="247"/>
      <c r="GD60" s="246"/>
      <c r="GE60" s="245"/>
      <c r="GF60" s="245"/>
      <c r="GG60" s="245"/>
      <c r="GH60" s="243"/>
      <c r="GI60" s="245"/>
      <c r="GJ60" s="244"/>
      <c r="GK60" s="244"/>
      <c r="GL60" s="243"/>
      <c r="GM60" s="245"/>
      <c r="GN60" s="247"/>
      <c r="GO60" s="246"/>
      <c r="GP60" s="245"/>
      <c r="GQ60" s="245"/>
      <c r="GR60" s="245"/>
      <c r="GS60" s="243"/>
      <c r="GT60" s="245"/>
      <c r="GU60" s="244"/>
      <c r="GV60" s="244"/>
      <c r="GW60" s="243"/>
      <c r="GX60" s="245"/>
      <c r="GY60" s="247"/>
      <c r="GZ60" s="246"/>
      <c r="HA60" s="245"/>
      <c r="HB60" s="245"/>
      <c r="HC60" s="245"/>
      <c r="HD60" s="243"/>
      <c r="HE60" s="245"/>
      <c r="HF60" s="244"/>
      <c r="HG60" s="244"/>
      <c r="HH60" s="243"/>
      <c r="HI60" s="245"/>
      <c r="HJ60" s="247"/>
      <c r="HK60" s="246"/>
      <c r="HL60" s="245"/>
      <c r="HM60" s="245"/>
      <c r="HN60" s="245"/>
      <c r="HO60" s="243"/>
      <c r="HP60" s="245"/>
      <c r="HQ60" s="244"/>
      <c r="HR60" s="244"/>
      <c r="HS60" s="243"/>
      <c r="HT60" s="245"/>
      <c r="HU60" s="247"/>
      <c r="HV60" s="246"/>
      <c r="HW60" s="245"/>
      <c r="HX60" s="245"/>
      <c r="HY60" s="245"/>
      <c r="HZ60" s="243"/>
      <c r="IA60" s="245"/>
      <c r="IB60" s="244"/>
      <c r="IC60" s="244"/>
      <c r="ID60" s="243"/>
      <c r="IE60" s="245"/>
      <c r="IF60" s="247"/>
      <c r="IG60" s="246"/>
      <c r="IH60" s="245"/>
      <c r="II60" s="245"/>
      <c r="IJ60" s="245"/>
      <c r="IK60" s="243"/>
      <c r="IL60" s="245"/>
      <c r="IM60" s="244"/>
      <c r="IN60" s="244"/>
      <c r="IO60" s="243"/>
    </row>
    <row r="61" spans="1:249" s="237" customFormat="1" ht="37.5" customHeight="1" x14ac:dyDescent="0.3">
      <c r="A61" s="191">
        <v>27</v>
      </c>
      <c r="B61" s="145"/>
      <c r="C61" s="164" t="s">
        <v>1297</v>
      </c>
      <c r="D61" s="150" t="s">
        <v>1662</v>
      </c>
      <c r="E61" s="201" t="s">
        <v>1661</v>
      </c>
      <c r="F61" s="148">
        <v>1</v>
      </c>
      <c r="G61" s="164" t="s">
        <v>1059</v>
      </c>
      <c r="H61" s="162"/>
      <c r="I61" s="162"/>
      <c r="J61" s="162"/>
      <c r="K61" s="162"/>
      <c r="L61" s="215" t="s">
        <v>1660</v>
      </c>
      <c r="M61" s="201"/>
      <c r="N61" s="233"/>
      <c r="O61" s="236"/>
      <c r="P61" s="218"/>
      <c r="Q61" s="218"/>
      <c r="R61" s="218"/>
      <c r="S61" s="218"/>
      <c r="T61" s="177"/>
      <c r="U61" s="246"/>
      <c r="V61" s="245"/>
      <c r="W61" s="245"/>
      <c r="X61" s="245"/>
      <c r="Y61" s="243"/>
      <c r="Z61" s="245"/>
      <c r="AA61" s="244"/>
      <c r="AB61" s="244"/>
      <c r="AC61" s="243"/>
      <c r="AD61" s="245"/>
      <c r="AE61" s="247"/>
      <c r="AF61" s="246"/>
      <c r="AG61" s="245"/>
      <c r="AH61" s="245"/>
      <c r="AI61" s="245"/>
      <c r="AJ61" s="243"/>
      <c r="AK61" s="245"/>
      <c r="AL61" s="244"/>
      <c r="AM61" s="244"/>
      <c r="AN61" s="243"/>
      <c r="AO61" s="245"/>
      <c r="AP61" s="247"/>
      <c r="AQ61" s="246"/>
      <c r="AR61" s="245"/>
      <c r="AS61" s="245"/>
      <c r="AT61" s="245"/>
      <c r="AU61" s="243"/>
      <c r="AV61" s="245"/>
      <c r="AW61" s="244"/>
      <c r="AX61" s="244"/>
      <c r="AY61" s="243"/>
      <c r="AZ61" s="245"/>
      <c r="BA61" s="247"/>
      <c r="BB61" s="246"/>
      <c r="BC61" s="245"/>
      <c r="BD61" s="245"/>
      <c r="BE61" s="245"/>
      <c r="BF61" s="243"/>
      <c r="BG61" s="245"/>
      <c r="BH61" s="244"/>
      <c r="BI61" s="244"/>
      <c r="BJ61" s="243"/>
      <c r="BK61" s="245"/>
      <c r="BL61" s="247"/>
      <c r="BM61" s="246"/>
      <c r="BN61" s="245"/>
      <c r="BO61" s="245"/>
      <c r="BP61" s="245"/>
      <c r="BQ61" s="243"/>
      <c r="BR61" s="245"/>
      <c r="BS61" s="244"/>
      <c r="BT61" s="244"/>
      <c r="BU61" s="243"/>
      <c r="BV61" s="245"/>
      <c r="BW61" s="247"/>
      <c r="BX61" s="246"/>
      <c r="BY61" s="245"/>
      <c r="BZ61" s="245"/>
      <c r="CA61" s="245"/>
      <c r="CB61" s="243"/>
      <c r="CC61" s="245"/>
      <c r="CD61" s="244"/>
      <c r="CE61" s="244"/>
      <c r="CF61" s="243"/>
      <c r="CG61" s="245"/>
      <c r="CH61" s="247"/>
      <c r="CI61" s="246"/>
      <c r="CJ61" s="245"/>
      <c r="CK61" s="245"/>
      <c r="CL61" s="245"/>
      <c r="CM61" s="243"/>
      <c r="CN61" s="245"/>
      <c r="CO61" s="244"/>
      <c r="CP61" s="244"/>
      <c r="CQ61" s="243"/>
      <c r="CR61" s="245"/>
      <c r="CS61" s="247"/>
      <c r="CT61" s="246"/>
      <c r="CU61" s="245"/>
      <c r="CV61" s="245"/>
      <c r="CW61" s="245"/>
      <c r="CX61" s="243"/>
      <c r="CY61" s="245"/>
      <c r="CZ61" s="244"/>
      <c r="DA61" s="244"/>
      <c r="DB61" s="243"/>
      <c r="DC61" s="245"/>
      <c r="DD61" s="247"/>
      <c r="DE61" s="246"/>
      <c r="DF61" s="245"/>
      <c r="DG61" s="245"/>
      <c r="DH61" s="245"/>
      <c r="DI61" s="243"/>
      <c r="DJ61" s="245"/>
      <c r="DK61" s="244"/>
      <c r="DL61" s="244"/>
      <c r="DM61" s="243"/>
      <c r="DN61" s="245"/>
      <c r="DO61" s="247"/>
      <c r="DP61" s="246"/>
      <c r="DQ61" s="245"/>
      <c r="DR61" s="245"/>
      <c r="DS61" s="245"/>
      <c r="DT61" s="243"/>
      <c r="DU61" s="245"/>
      <c r="DV61" s="244"/>
      <c r="DW61" s="244"/>
      <c r="DX61" s="243"/>
      <c r="DY61" s="245"/>
      <c r="DZ61" s="247"/>
      <c r="EA61" s="246"/>
      <c r="EB61" s="245"/>
      <c r="EC61" s="245"/>
      <c r="ED61" s="245"/>
      <c r="EE61" s="243"/>
      <c r="EF61" s="245"/>
      <c r="EG61" s="244"/>
      <c r="EH61" s="244"/>
      <c r="EI61" s="243"/>
      <c r="EJ61" s="245"/>
      <c r="EK61" s="247"/>
      <c r="EL61" s="246"/>
      <c r="EM61" s="245"/>
      <c r="EN61" s="245"/>
      <c r="EO61" s="245"/>
      <c r="EP61" s="243"/>
      <c r="EQ61" s="245"/>
      <c r="ER61" s="244"/>
      <c r="ES61" s="244"/>
      <c r="ET61" s="243"/>
      <c r="EU61" s="245"/>
      <c r="EV61" s="247"/>
      <c r="EW61" s="246"/>
      <c r="EX61" s="245"/>
      <c r="EY61" s="245"/>
      <c r="EZ61" s="245"/>
      <c r="FA61" s="243"/>
      <c r="FB61" s="245"/>
      <c r="FC61" s="244"/>
      <c r="FD61" s="244"/>
      <c r="FE61" s="243"/>
      <c r="FF61" s="245"/>
      <c r="FG61" s="247"/>
      <c r="FH61" s="246"/>
      <c r="FI61" s="245"/>
      <c r="FJ61" s="245"/>
      <c r="FK61" s="245"/>
      <c r="FL61" s="243"/>
      <c r="FM61" s="245"/>
      <c r="FN61" s="244"/>
      <c r="FO61" s="244"/>
      <c r="FP61" s="243"/>
      <c r="FQ61" s="245"/>
      <c r="FR61" s="247"/>
      <c r="FS61" s="246"/>
      <c r="FT61" s="245"/>
      <c r="FU61" s="245"/>
      <c r="FV61" s="245"/>
      <c r="FW61" s="243"/>
      <c r="FX61" s="245"/>
      <c r="FY61" s="244"/>
      <c r="FZ61" s="244"/>
      <c r="GA61" s="243"/>
      <c r="GB61" s="245"/>
      <c r="GC61" s="247"/>
      <c r="GD61" s="246"/>
      <c r="GE61" s="245"/>
      <c r="GF61" s="245"/>
      <c r="GG61" s="245"/>
      <c r="GH61" s="243"/>
      <c r="GI61" s="245"/>
      <c r="GJ61" s="244"/>
      <c r="GK61" s="244"/>
      <c r="GL61" s="243"/>
      <c r="GM61" s="245"/>
      <c r="GN61" s="247"/>
      <c r="GO61" s="246"/>
      <c r="GP61" s="245"/>
      <c r="GQ61" s="245"/>
      <c r="GR61" s="245"/>
      <c r="GS61" s="243"/>
      <c r="GT61" s="245"/>
      <c r="GU61" s="244"/>
      <c r="GV61" s="244"/>
      <c r="GW61" s="243"/>
      <c r="GX61" s="245"/>
      <c r="GY61" s="247"/>
      <c r="GZ61" s="246"/>
      <c r="HA61" s="245"/>
      <c r="HB61" s="245"/>
      <c r="HC61" s="245"/>
      <c r="HD61" s="243"/>
      <c r="HE61" s="245"/>
      <c r="HF61" s="244"/>
      <c r="HG61" s="244"/>
      <c r="HH61" s="243"/>
      <c r="HI61" s="245"/>
      <c r="HJ61" s="247"/>
      <c r="HK61" s="246"/>
      <c r="HL61" s="245"/>
      <c r="HM61" s="245"/>
      <c r="HN61" s="245"/>
      <c r="HO61" s="243"/>
      <c r="HP61" s="245"/>
      <c r="HQ61" s="244"/>
      <c r="HR61" s="244"/>
      <c r="HS61" s="243"/>
      <c r="HT61" s="245"/>
      <c r="HU61" s="247"/>
      <c r="HV61" s="246"/>
      <c r="HW61" s="245"/>
      <c r="HX61" s="245"/>
      <c r="HY61" s="245"/>
      <c r="HZ61" s="243"/>
      <c r="IA61" s="245"/>
      <c r="IB61" s="244"/>
      <c r="IC61" s="244"/>
      <c r="ID61" s="243"/>
      <c r="IE61" s="245"/>
      <c r="IF61" s="247"/>
      <c r="IG61" s="246"/>
      <c r="IH61" s="245"/>
      <c r="II61" s="245"/>
      <c r="IJ61" s="245"/>
      <c r="IK61" s="243"/>
      <c r="IL61" s="245"/>
      <c r="IM61" s="244"/>
      <c r="IN61" s="244"/>
      <c r="IO61" s="243"/>
    </row>
    <row r="62" spans="1:249" s="237" customFormat="1" ht="37.5" customHeight="1" x14ac:dyDescent="0.3">
      <c r="A62" s="191">
        <v>28</v>
      </c>
      <c r="B62" s="145"/>
      <c r="C62" s="164" t="s">
        <v>1305</v>
      </c>
      <c r="D62" s="150" t="s">
        <v>1659</v>
      </c>
      <c r="E62" s="177" t="s">
        <v>1658</v>
      </c>
      <c r="F62" s="148">
        <v>0.5</v>
      </c>
      <c r="G62" s="164" t="s">
        <v>1056</v>
      </c>
      <c r="H62" s="162"/>
      <c r="I62" s="162"/>
      <c r="J62" s="162"/>
      <c r="K62" s="162"/>
      <c r="L62" s="215" t="s">
        <v>1657</v>
      </c>
      <c r="M62" s="201"/>
      <c r="N62" s="233"/>
      <c r="O62" s="236"/>
      <c r="P62" s="218"/>
      <c r="Q62" s="218"/>
      <c r="R62" s="218"/>
      <c r="S62" s="218"/>
      <c r="T62" s="188"/>
      <c r="U62" s="246"/>
      <c r="V62" s="245"/>
      <c r="W62" s="245"/>
      <c r="X62" s="245"/>
      <c r="Y62" s="288">
        <v>11</v>
      </c>
      <c r="Z62" s="245"/>
      <c r="AA62" s="244"/>
      <c r="AB62" s="244"/>
      <c r="AC62" s="243"/>
      <c r="AD62" s="245"/>
      <c r="AE62" s="247"/>
      <c r="AF62" s="246"/>
      <c r="AG62" s="245"/>
      <c r="AH62" s="245"/>
      <c r="AI62" s="245"/>
      <c r="AJ62" s="243"/>
      <c r="AK62" s="245"/>
      <c r="AL62" s="244"/>
      <c r="AM62" s="244"/>
      <c r="AN62" s="243"/>
      <c r="AO62" s="245"/>
      <c r="AP62" s="247"/>
      <c r="AQ62" s="246"/>
      <c r="AR62" s="245"/>
      <c r="AS62" s="245"/>
      <c r="AT62" s="245"/>
      <c r="AU62" s="243"/>
      <c r="AV62" s="245"/>
      <c r="AW62" s="244"/>
      <c r="AX62" s="244"/>
      <c r="AY62" s="243"/>
      <c r="AZ62" s="245"/>
      <c r="BA62" s="247"/>
      <c r="BB62" s="246"/>
      <c r="BC62" s="245"/>
      <c r="BD62" s="245"/>
      <c r="BE62" s="245"/>
      <c r="BF62" s="243"/>
      <c r="BG62" s="245"/>
      <c r="BH62" s="244"/>
      <c r="BI62" s="244"/>
      <c r="BJ62" s="243"/>
      <c r="BK62" s="245"/>
      <c r="BL62" s="247"/>
      <c r="BM62" s="246"/>
      <c r="BN62" s="245"/>
      <c r="BO62" s="245"/>
      <c r="BP62" s="245"/>
      <c r="BQ62" s="243"/>
      <c r="BR62" s="245"/>
      <c r="BS62" s="244"/>
      <c r="BT62" s="244"/>
      <c r="BU62" s="243"/>
      <c r="BV62" s="245"/>
      <c r="BW62" s="247"/>
      <c r="BX62" s="246"/>
      <c r="BY62" s="245"/>
      <c r="BZ62" s="245"/>
      <c r="CA62" s="245"/>
      <c r="CB62" s="243"/>
      <c r="CC62" s="245"/>
      <c r="CD62" s="244"/>
      <c r="CE62" s="244"/>
      <c r="CF62" s="243"/>
      <c r="CG62" s="245"/>
      <c r="CH62" s="247"/>
      <c r="CI62" s="246"/>
      <c r="CJ62" s="245"/>
      <c r="CK62" s="245"/>
      <c r="CL62" s="245"/>
      <c r="CM62" s="243"/>
      <c r="CN62" s="245"/>
      <c r="CO62" s="244"/>
      <c r="CP62" s="244"/>
      <c r="CQ62" s="243"/>
      <c r="CR62" s="245"/>
      <c r="CS62" s="247"/>
      <c r="CT62" s="246"/>
      <c r="CU62" s="245"/>
      <c r="CV62" s="245"/>
      <c r="CW62" s="245"/>
      <c r="CX62" s="243"/>
      <c r="CY62" s="245"/>
      <c r="CZ62" s="244"/>
      <c r="DA62" s="244"/>
      <c r="DB62" s="243"/>
      <c r="DC62" s="245"/>
      <c r="DD62" s="247"/>
      <c r="DE62" s="246"/>
      <c r="DF62" s="245"/>
      <c r="DG62" s="245"/>
      <c r="DH62" s="245"/>
      <c r="DI62" s="243"/>
      <c r="DJ62" s="245"/>
      <c r="DK62" s="244"/>
      <c r="DL62" s="244"/>
      <c r="DM62" s="243"/>
      <c r="DN62" s="245"/>
      <c r="DO62" s="247"/>
      <c r="DP62" s="246"/>
      <c r="DQ62" s="245"/>
      <c r="DR62" s="245"/>
      <c r="DS62" s="245"/>
      <c r="DT62" s="243"/>
      <c r="DU62" s="245"/>
      <c r="DV62" s="244"/>
      <c r="DW62" s="244"/>
      <c r="DX62" s="243"/>
      <c r="DY62" s="245"/>
      <c r="DZ62" s="247"/>
      <c r="EA62" s="246"/>
      <c r="EB62" s="245"/>
      <c r="EC62" s="245"/>
      <c r="ED62" s="245"/>
      <c r="EE62" s="243"/>
      <c r="EF62" s="245"/>
      <c r="EG62" s="244"/>
      <c r="EH62" s="244"/>
      <c r="EI62" s="243"/>
      <c r="EJ62" s="245"/>
      <c r="EK62" s="247"/>
      <c r="EL62" s="246"/>
      <c r="EM62" s="245"/>
      <c r="EN62" s="245"/>
      <c r="EO62" s="245"/>
      <c r="EP62" s="243"/>
      <c r="EQ62" s="245"/>
      <c r="ER62" s="244"/>
      <c r="ES62" s="244"/>
      <c r="ET62" s="243"/>
      <c r="EU62" s="245"/>
      <c r="EV62" s="247"/>
      <c r="EW62" s="246"/>
      <c r="EX62" s="245"/>
      <c r="EY62" s="245"/>
      <c r="EZ62" s="245"/>
      <c r="FA62" s="243"/>
      <c r="FB62" s="245"/>
      <c r="FC62" s="244"/>
      <c r="FD62" s="244"/>
      <c r="FE62" s="243"/>
      <c r="FF62" s="245"/>
      <c r="FG62" s="247"/>
      <c r="FH62" s="246"/>
      <c r="FI62" s="245"/>
      <c r="FJ62" s="245"/>
      <c r="FK62" s="245"/>
      <c r="FL62" s="243"/>
      <c r="FM62" s="245"/>
      <c r="FN62" s="244"/>
      <c r="FO62" s="244"/>
      <c r="FP62" s="243"/>
      <c r="FQ62" s="245"/>
      <c r="FR62" s="247"/>
      <c r="FS62" s="246"/>
      <c r="FT62" s="245"/>
      <c r="FU62" s="245"/>
      <c r="FV62" s="245"/>
      <c r="FW62" s="243"/>
      <c r="FX62" s="245"/>
      <c r="FY62" s="244"/>
      <c r="FZ62" s="244"/>
      <c r="GA62" s="243"/>
      <c r="GB62" s="245"/>
      <c r="GC62" s="247"/>
      <c r="GD62" s="246"/>
      <c r="GE62" s="245"/>
      <c r="GF62" s="245"/>
      <c r="GG62" s="245"/>
      <c r="GH62" s="243"/>
      <c r="GI62" s="245"/>
      <c r="GJ62" s="244"/>
      <c r="GK62" s="244"/>
      <c r="GL62" s="243"/>
      <c r="GM62" s="245"/>
      <c r="GN62" s="247"/>
      <c r="GO62" s="246"/>
      <c r="GP62" s="245"/>
      <c r="GQ62" s="245"/>
      <c r="GR62" s="245"/>
      <c r="GS62" s="243"/>
      <c r="GT62" s="245"/>
      <c r="GU62" s="244"/>
      <c r="GV62" s="244"/>
      <c r="GW62" s="243"/>
      <c r="GX62" s="245"/>
      <c r="GY62" s="247"/>
      <c r="GZ62" s="246"/>
      <c r="HA62" s="245"/>
      <c r="HB62" s="245"/>
      <c r="HC62" s="245"/>
      <c r="HD62" s="243"/>
      <c r="HE62" s="245"/>
      <c r="HF62" s="244"/>
      <c r="HG62" s="244"/>
      <c r="HH62" s="243"/>
      <c r="HI62" s="245"/>
      <c r="HJ62" s="247"/>
      <c r="HK62" s="246"/>
      <c r="HL62" s="245"/>
      <c r="HM62" s="245"/>
      <c r="HN62" s="245"/>
      <c r="HO62" s="243"/>
      <c r="HP62" s="245"/>
      <c r="HQ62" s="244"/>
      <c r="HR62" s="244"/>
      <c r="HS62" s="243"/>
      <c r="HT62" s="245"/>
      <c r="HU62" s="247"/>
      <c r="HV62" s="246"/>
      <c r="HW62" s="245"/>
      <c r="HX62" s="245"/>
      <c r="HY62" s="245"/>
      <c r="HZ62" s="243"/>
      <c r="IA62" s="245"/>
      <c r="IB62" s="244"/>
      <c r="IC62" s="244"/>
      <c r="ID62" s="243"/>
      <c r="IE62" s="245"/>
      <c r="IF62" s="247"/>
      <c r="IG62" s="246"/>
      <c r="IH62" s="245"/>
      <c r="II62" s="245"/>
      <c r="IJ62" s="245"/>
      <c r="IK62" s="243"/>
      <c r="IL62" s="245"/>
      <c r="IM62" s="244"/>
      <c r="IN62" s="244"/>
      <c r="IO62" s="243"/>
    </row>
    <row r="63" spans="1:249" s="237" customFormat="1" ht="37.5" customHeight="1" x14ac:dyDescent="0.3">
      <c r="A63" s="191">
        <v>29</v>
      </c>
      <c r="B63" s="145"/>
      <c r="C63" s="164" t="s">
        <v>1297</v>
      </c>
      <c r="D63" s="150" t="s">
        <v>1656</v>
      </c>
      <c r="E63" s="177" t="s">
        <v>1655</v>
      </c>
      <c r="F63" s="148">
        <v>0.5</v>
      </c>
      <c r="G63" s="164" t="s">
        <v>1654</v>
      </c>
      <c r="H63" s="162"/>
      <c r="I63" s="162"/>
      <c r="J63" s="162"/>
      <c r="K63" s="162"/>
      <c r="L63" s="215" t="s">
        <v>1653</v>
      </c>
      <c r="M63" s="201"/>
      <c r="N63" s="233"/>
      <c r="O63" s="236"/>
      <c r="P63" s="218"/>
      <c r="Q63" s="218"/>
      <c r="R63" s="218"/>
      <c r="S63" s="218"/>
      <c r="T63" s="188"/>
      <c r="U63" s="246"/>
      <c r="V63" s="245"/>
      <c r="W63" s="245"/>
      <c r="X63" s="245"/>
      <c r="Y63" s="288">
        <v>11</v>
      </c>
      <c r="Z63" s="245"/>
      <c r="AA63" s="244"/>
      <c r="AB63" s="244"/>
      <c r="AC63" s="243"/>
      <c r="AD63" s="245"/>
      <c r="AE63" s="247"/>
      <c r="AF63" s="246"/>
      <c r="AG63" s="245"/>
      <c r="AH63" s="245"/>
      <c r="AI63" s="245"/>
      <c r="AJ63" s="243"/>
      <c r="AK63" s="245"/>
      <c r="AL63" s="244"/>
      <c r="AM63" s="244"/>
      <c r="AN63" s="243"/>
      <c r="AO63" s="245"/>
      <c r="AP63" s="247"/>
      <c r="AQ63" s="246"/>
      <c r="AR63" s="245"/>
      <c r="AS63" s="245"/>
      <c r="AT63" s="245"/>
      <c r="AU63" s="243"/>
      <c r="AV63" s="245"/>
      <c r="AW63" s="244"/>
      <c r="AX63" s="244"/>
      <c r="AY63" s="243"/>
      <c r="AZ63" s="245"/>
      <c r="BA63" s="247"/>
      <c r="BB63" s="246"/>
      <c r="BC63" s="245"/>
      <c r="BD63" s="245"/>
      <c r="BE63" s="245"/>
      <c r="BF63" s="243"/>
      <c r="BG63" s="245"/>
      <c r="BH63" s="244"/>
      <c r="BI63" s="244"/>
      <c r="BJ63" s="243"/>
      <c r="BK63" s="245"/>
      <c r="BL63" s="247"/>
      <c r="BM63" s="246"/>
      <c r="BN63" s="245"/>
      <c r="BO63" s="245"/>
      <c r="BP63" s="245"/>
      <c r="BQ63" s="243"/>
      <c r="BR63" s="245"/>
      <c r="BS63" s="244"/>
      <c r="BT63" s="244"/>
      <c r="BU63" s="243"/>
      <c r="BV63" s="245"/>
      <c r="BW63" s="247"/>
      <c r="BX63" s="246"/>
      <c r="BY63" s="245"/>
      <c r="BZ63" s="245"/>
      <c r="CA63" s="245"/>
      <c r="CB63" s="243"/>
      <c r="CC63" s="245"/>
      <c r="CD63" s="244"/>
      <c r="CE63" s="244"/>
      <c r="CF63" s="243"/>
      <c r="CG63" s="245"/>
      <c r="CH63" s="247"/>
      <c r="CI63" s="246"/>
      <c r="CJ63" s="245"/>
      <c r="CK63" s="245"/>
      <c r="CL63" s="245"/>
      <c r="CM63" s="243"/>
      <c r="CN63" s="245"/>
      <c r="CO63" s="244"/>
      <c r="CP63" s="244"/>
      <c r="CQ63" s="243"/>
      <c r="CR63" s="245"/>
      <c r="CS63" s="247"/>
      <c r="CT63" s="246"/>
      <c r="CU63" s="245"/>
      <c r="CV63" s="245"/>
      <c r="CW63" s="245"/>
      <c r="CX63" s="243"/>
      <c r="CY63" s="245"/>
      <c r="CZ63" s="244"/>
      <c r="DA63" s="244"/>
      <c r="DB63" s="243"/>
      <c r="DC63" s="245"/>
      <c r="DD63" s="247"/>
      <c r="DE63" s="246"/>
      <c r="DF63" s="245"/>
      <c r="DG63" s="245"/>
      <c r="DH63" s="245"/>
      <c r="DI63" s="243"/>
      <c r="DJ63" s="245"/>
      <c r="DK63" s="244"/>
      <c r="DL63" s="244"/>
      <c r="DM63" s="243"/>
      <c r="DN63" s="245"/>
      <c r="DO63" s="247"/>
      <c r="DP63" s="246"/>
      <c r="DQ63" s="245"/>
      <c r="DR63" s="245"/>
      <c r="DS63" s="245"/>
      <c r="DT63" s="243"/>
      <c r="DU63" s="245"/>
      <c r="DV63" s="244"/>
      <c r="DW63" s="244"/>
      <c r="DX63" s="243"/>
      <c r="DY63" s="245"/>
      <c r="DZ63" s="247"/>
      <c r="EA63" s="246"/>
      <c r="EB63" s="245"/>
      <c r="EC63" s="245"/>
      <c r="ED63" s="245"/>
      <c r="EE63" s="243"/>
      <c r="EF63" s="245"/>
      <c r="EG63" s="244"/>
      <c r="EH63" s="244"/>
      <c r="EI63" s="243"/>
      <c r="EJ63" s="245"/>
      <c r="EK63" s="247"/>
      <c r="EL63" s="246"/>
      <c r="EM63" s="245"/>
      <c r="EN63" s="245"/>
      <c r="EO63" s="245"/>
      <c r="EP63" s="243"/>
      <c r="EQ63" s="245"/>
      <c r="ER63" s="244"/>
      <c r="ES63" s="244"/>
      <c r="ET63" s="243"/>
      <c r="EU63" s="245"/>
      <c r="EV63" s="247"/>
      <c r="EW63" s="246"/>
      <c r="EX63" s="245"/>
      <c r="EY63" s="245"/>
      <c r="EZ63" s="245"/>
      <c r="FA63" s="243"/>
      <c r="FB63" s="245"/>
      <c r="FC63" s="244"/>
      <c r="FD63" s="244"/>
      <c r="FE63" s="243"/>
      <c r="FF63" s="245"/>
      <c r="FG63" s="247"/>
      <c r="FH63" s="246"/>
      <c r="FI63" s="245"/>
      <c r="FJ63" s="245"/>
      <c r="FK63" s="245"/>
      <c r="FL63" s="243"/>
      <c r="FM63" s="245"/>
      <c r="FN63" s="244"/>
      <c r="FO63" s="244"/>
      <c r="FP63" s="243"/>
      <c r="FQ63" s="245"/>
      <c r="FR63" s="247"/>
      <c r="FS63" s="246"/>
      <c r="FT63" s="245"/>
      <c r="FU63" s="245"/>
      <c r="FV63" s="245"/>
      <c r="FW63" s="243"/>
      <c r="FX63" s="245"/>
      <c r="FY63" s="244"/>
      <c r="FZ63" s="244"/>
      <c r="GA63" s="243"/>
      <c r="GB63" s="245"/>
      <c r="GC63" s="247"/>
      <c r="GD63" s="246"/>
      <c r="GE63" s="245"/>
      <c r="GF63" s="245"/>
      <c r="GG63" s="245"/>
      <c r="GH63" s="243"/>
      <c r="GI63" s="245"/>
      <c r="GJ63" s="244"/>
      <c r="GK63" s="244"/>
      <c r="GL63" s="243"/>
      <c r="GM63" s="245"/>
      <c r="GN63" s="247"/>
      <c r="GO63" s="246"/>
      <c r="GP63" s="245"/>
      <c r="GQ63" s="245"/>
      <c r="GR63" s="245"/>
      <c r="GS63" s="243"/>
      <c r="GT63" s="245"/>
      <c r="GU63" s="244"/>
      <c r="GV63" s="244"/>
      <c r="GW63" s="243"/>
      <c r="GX63" s="245"/>
      <c r="GY63" s="247"/>
      <c r="GZ63" s="246"/>
      <c r="HA63" s="245"/>
      <c r="HB63" s="245"/>
      <c r="HC63" s="245"/>
      <c r="HD63" s="243"/>
      <c r="HE63" s="245"/>
      <c r="HF63" s="244"/>
      <c r="HG63" s="244"/>
      <c r="HH63" s="243"/>
      <c r="HI63" s="245"/>
      <c r="HJ63" s="247"/>
      <c r="HK63" s="246"/>
      <c r="HL63" s="245"/>
      <c r="HM63" s="245"/>
      <c r="HN63" s="245"/>
      <c r="HO63" s="243"/>
      <c r="HP63" s="245"/>
      <c r="HQ63" s="244"/>
      <c r="HR63" s="244"/>
      <c r="HS63" s="243"/>
      <c r="HT63" s="245"/>
      <c r="HU63" s="247"/>
      <c r="HV63" s="246"/>
      <c r="HW63" s="245"/>
      <c r="HX63" s="245"/>
      <c r="HY63" s="245"/>
      <c r="HZ63" s="243"/>
      <c r="IA63" s="245"/>
      <c r="IB63" s="244"/>
      <c r="IC63" s="244"/>
      <c r="ID63" s="243"/>
      <c r="IE63" s="245"/>
      <c r="IF63" s="247"/>
      <c r="IG63" s="246"/>
      <c r="IH63" s="245"/>
      <c r="II63" s="245"/>
      <c r="IJ63" s="245"/>
      <c r="IK63" s="243"/>
      <c r="IL63" s="245"/>
      <c r="IM63" s="244"/>
      <c r="IN63" s="244"/>
      <c r="IO63" s="243"/>
    </row>
    <row r="64" spans="1:249" s="237" customFormat="1" ht="29.25" customHeight="1" x14ac:dyDescent="0.3">
      <c r="A64" s="191">
        <v>30</v>
      </c>
      <c r="B64" s="145"/>
      <c r="C64" s="164" t="s">
        <v>1297</v>
      </c>
      <c r="D64" s="150" t="s">
        <v>1652</v>
      </c>
      <c r="E64" s="177" t="s">
        <v>1651</v>
      </c>
      <c r="F64" s="148">
        <v>0.5</v>
      </c>
      <c r="G64" s="164" t="s">
        <v>1056</v>
      </c>
      <c r="H64" s="162"/>
      <c r="I64" s="162"/>
      <c r="J64" s="162"/>
      <c r="K64" s="162"/>
      <c r="L64" s="215" t="s">
        <v>1615</v>
      </c>
      <c r="M64" s="201"/>
      <c r="N64" s="233"/>
      <c r="O64" s="236"/>
      <c r="P64" s="218"/>
      <c r="Q64" s="218"/>
      <c r="R64" s="218"/>
      <c r="S64" s="218"/>
      <c r="T64" s="177"/>
      <c r="U64" s="246"/>
      <c r="V64" s="245"/>
      <c r="W64" s="245"/>
      <c r="X64" s="245"/>
      <c r="Y64" s="288">
        <v>11</v>
      </c>
      <c r="Z64" s="245"/>
      <c r="AA64" s="244"/>
      <c r="AB64" s="244"/>
      <c r="AC64" s="243"/>
      <c r="AD64" s="245"/>
      <c r="AE64" s="247"/>
      <c r="AF64" s="246"/>
      <c r="AG64" s="245"/>
      <c r="AH64" s="245"/>
      <c r="AI64" s="245"/>
      <c r="AJ64" s="243"/>
      <c r="AK64" s="245"/>
      <c r="AL64" s="244"/>
      <c r="AM64" s="244"/>
      <c r="AN64" s="243"/>
      <c r="AO64" s="245"/>
      <c r="AP64" s="247"/>
      <c r="AQ64" s="246"/>
      <c r="AR64" s="245"/>
      <c r="AS64" s="245"/>
      <c r="AT64" s="245"/>
      <c r="AU64" s="243"/>
      <c r="AV64" s="245"/>
      <c r="AW64" s="244"/>
      <c r="AX64" s="244"/>
      <c r="AY64" s="243"/>
      <c r="AZ64" s="245"/>
      <c r="BA64" s="247"/>
      <c r="BB64" s="246"/>
      <c r="BC64" s="245"/>
      <c r="BD64" s="245"/>
      <c r="BE64" s="245"/>
      <c r="BF64" s="243"/>
      <c r="BG64" s="245"/>
      <c r="BH64" s="244"/>
      <c r="BI64" s="244"/>
      <c r="BJ64" s="243"/>
      <c r="BK64" s="245"/>
      <c r="BL64" s="247"/>
      <c r="BM64" s="246"/>
      <c r="BN64" s="245"/>
      <c r="BO64" s="245"/>
      <c r="BP64" s="245"/>
      <c r="BQ64" s="243"/>
      <c r="BR64" s="245"/>
      <c r="BS64" s="244"/>
      <c r="BT64" s="244"/>
      <c r="BU64" s="243"/>
      <c r="BV64" s="245"/>
      <c r="BW64" s="247"/>
      <c r="BX64" s="246"/>
      <c r="BY64" s="245"/>
      <c r="BZ64" s="245"/>
      <c r="CA64" s="245"/>
      <c r="CB64" s="243"/>
      <c r="CC64" s="245"/>
      <c r="CD64" s="244"/>
      <c r="CE64" s="244"/>
      <c r="CF64" s="243"/>
      <c r="CG64" s="245"/>
      <c r="CH64" s="247"/>
      <c r="CI64" s="246"/>
      <c r="CJ64" s="245"/>
      <c r="CK64" s="245"/>
      <c r="CL64" s="245"/>
      <c r="CM64" s="243"/>
      <c r="CN64" s="245"/>
      <c r="CO64" s="244"/>
      <c r="CP64" s="244"/>
      <c r="CQ64" s="243"/>
      <c r="CR64" s="245"/>
      <c r="CS64" s="247"/>
      <c r="CT64" s="246"/>
      <c r="CU64" s="245"/>
      <c r="CV64" s="245"/>
      <c r="CW64" s="245"/>
      <c r="CX64" s="243"/>
      <c r="CY64" s="245"/>
      <c r="CZ64" s="244"/>
      <c r="DA64" s="244"/>
      <c r="DB64" s="243"/>
      <c r="DC64" s="245"/>
      <c r="DD64" s="247"/>
      <c r="DE64" s="246"/>
      <c r="DF64" s="245"/>
      <c r="DG64" s="245"/>
      <c r="DH64" s="245"/>
      <c r="DI64" s="243"/>
      <c r="DJ64" s="245"/>
      <c r="DK64" s="244"/>
      <c r="DL64" s="244"/>
      <c r="DM64" s="243"/>
      <c r="DN64" s="245"/>
      <c r="DO64" s="247"/>
      <c r="DP64" s="246"/>
      <c r="DQ64" s="245"/>
      <c r="DR64" s="245"/>
      <c r="DS64" s="245"/>
      <c r="DT64" s="243"/>
      <c r="DU64" s="245"/>
      <c r="DV64" s="244"/>
      <c r="DW64" s="244"/>
      <c r="DX64" s="243"/>
      <c r="DY64" s="245"/>
      <c r="DZ64" s="247"/>
      <c r="EA64" s="246"/>
      <c r="EB64" s="245"/>
      <c r="EC64" s="245"/>
      <c r="ED64" s="245"/>
      <c r="EE64" s="243"/>
      <c r="EF64" s="245"/>
      <c r="EG64" s="244"/>
      <c r="EH64" s="244"/>
      <c r="EI64" s="243"/>
      <c r="EJ64" s="245"/>
      <c r="EK64" s="247"/>
      <c r="EL64" s="246"/>
      <c r="EM64" s="245"/>
      <c r="EN64" s="245"/>
      <c r="EO64" s="245"/>
      <c r="EP64" s="243"/>
      <c r="EQ64" s="245"/>
      <c r="ER64" s="244"/>
      <c r="ES64" s="244"/>
      <c r="ET64" s="243"/>
      <c r="EU64" s="245"/>
      <c r="EV64" s="247"/>
      <c r="EW64" s="246"/>
      <c r="EX64" s="245"/>
      <c r="EY64" s="245"/>
      <c r="EZ64" s="245"/>
      <c r="FA64" s="243"/>
      <c r="FB64" s="245"/>
      <c r="FC64" s="244"/>
      <c r="FD64" s="244"/>
      <c r="FE64" s="243"/>
      <c r="FF64" s="245"/>
      <c r="FG64" s="247"/>
      <c r="FH64" s="246"/>
      <c r="FI64" s="245"/>
      <c r="FJ64" s="245"/>
      <c r="FK64" s="245"/>
      <c r="FL64" s="243"/>
      <c r="FM64" s="245"/>
      <c r="FN64" s="244"/>
      <c r="FO64" s="244"/>
      <c r="FP64" s="243"/>
      <c r="FQ64" s="245"/>
      <c r="FR64" s="247"/>
      <c r="FS64" s="246"/>
      <c r="FT64" s="245"/>
      <c r="FU64" s="245"/>
      <c r="FV64" s="245"/>
      <c r="FW64" s="243"/>
      <c r="FX64" s="245"/>
      <c r="FY64" s="244"/>
      <c r="FZ64" s="244"/>
      <c r="GA64" s="243"/>
      <c r="GB64" s="245"/>
      <c r="GC64" s="247"/>
      <c r="GD64" s="246"/>
      <c r="GE64" s="245"/>
      <c r="GF64" s="245"/>
      <c r="GG64" s="245"/>
      <c r="GH64" s="243"/>
      <c r="GI64" s="245"/>
      <c r="GJ64" s="244"/>
      <c r="GK64" s="244"/>
      <c r="GL64" s="243"/>
      <c r="GM64" s="245"/>
      <c r="GN64" s="247"/>
      <c r="GO64" s="246"/>
      <c r="GP64" s="245"/>
      <c r="GQ64" s="245"/>
      <c r="GR64" s="245"/>
      <c r="GS64" s="243"/>
      <c r="GT64" s="245"/>
      <c r="GU64" s="244"/>
      <c r="GV64" s="244"/>
      <c r="GW64" s="243"/>
      <c r="GX64" s="245"/>
      <c r="GY64" s="247"/>
      <c r="GZ64" s="246"/>
      <c r="HA64" s="245"/>
      <c r="HB64" s="245"/>
      <c r="HC64" s="245"/>
      <c r="HD64" s="243"/>
      <c r="HE64" s="245"/>
      <c r="HF64" s="244"/>
      <c r="HG64" s="244"/>
      <c r="HH64" s="243"/>
      <c r="HI64" s="245"/>
      <c r="HJ64" s="247"/>
      <c r="HK64" s="246"/>
      <c r="HL64" s="245"/>
      <c r="HM64" s="245"/>
      <c r="HN64" s="245"/>
      <c r="HO64" s="243"/>
      <c r="HP64" s="245"/>
      <c r="HQ64" s="244"/>
      <c r="HR64" s="244"/>
      <c r="HS64" s="243"/>
      <c r="HT64" s="245"/>
      <c r="HU64" s="247"/>
      <c r="HV64" s="246"/>
      <c r="HW64" s="245"/>
      <c r="HX64" s="245"/>
      <c r="HY64" s="245"/>
      <c r="HZ64" s="243"/>
      <c r="IA64" s="245"/>
      <c r="IB64" s="244"/>
      <c r="IC64" s="244"/>
      <c r="ID64" s="243"/>
      <c r="IE64" s="245"/>
      <c r="IF64" s="247"/>
      <c r="IG64" s="246"/>
      <c r="IH64" s="245"/>
      <c r="II64" s="245"/>
      <c r="IJ64" s="245"/>
      <c r="IK64" s="243"/>
      <c r="IL64" s="245"/>
      <c r="IM64" s="244"/>
      <c r="IN64" s="244"/>
      <c r="IO64" s="243"/>
    </row>
    <row r="65" spans="1:249" s="237" customFormat="1" ht="30" customHeight="1" x14ac:dyDescent="0.3">
      <c r="A65" s="191">
        <v>31</v>
      </c>
      <c r="B65" s="151"/>
      <c r="C65" s="164" t="s">
        <v>1297</v>
      </c>
      <c r="D65" s="150" t="s">
        <v>1650</v>
      </c>
      <c r="E65" s="201" t="s">
        <v>1649</v>
      </c>
      <c r="F65" s="162">
        <v>1</v>
      </c>
      <c r="G65" s="150" t="s">
        <v>1325</v>
      </c>
      <c r="H65" s="162"/>
      <c r="I65" s="162"/>
      <c r="J65" s="162"/>
      <c r="K65" s="162"/>
      <c r="L65" s="201" t="s">
        <v>1648</v>
      </c>
      <c r="M65" s="201"/>
      <c r="N65" s="201"/>
      <c r="O65" s="150" t="s">
        <v>1647</v>
      </c>
      <c r="P65" s="218"/>
      <c r="Q65" s="218"/>
      <c r="R65" s="218"/>
      <c r="S65" s="150"/>
      <c r="T65" s="254"/>
      <c r="U65" s="246"/>
      <c r="V65" s="245"/>
      <c r="W65" s="245"/>
      <c r="X65" s="245"/>
      <c r="Y65" s="288">
        <v>11</v>
      </c>
      <c r="Z65" s="245"/>
      <c r="AA65" s="244"/>
      <c r="AB65" s="244"/>
      <c r="AC65" s="243"/>
      <c r="AD65" s="245"/>
      <c r="AE65" s="247"/>
      <c r="AF65" s="246"/>
      <c r="AG65" s="245"/>
      <c r="AH65" s="245"/>
      <c r="AI65" s="245"/>
      <c r="AJ65" s="243"/>
      <c r="AK65" s="245"/>
      <c r="AL65" s="244"/>
      <c r="AM65" s="244"/>
      <c r="AN65" s="243"/>
      <c r="AO65" s="245"/>
      <c r="AP65" s="247"/>
      <c r="AQ65" s="246"/>
      <c r="AR65" s="245"/>
      <c r="AS65" s="245"/>
      <c r="AT65" s="245"/>
      <c r="AU65" s="243"/>
      <c r="AV65" s="245"/>
      <c r="AW65" s="244"/>
      <c r="AX65" s="244"/>
      <c r="AY65" s="243"/>
      <c r="AZ65" s="245"/>
      <c r="BA65" s="247"/>
      <c r="BB65" s="246"/>
      <c r="BC65" s="245"/>
      <c r="BD65" s="245"/>
      <c r="BE65" s="245"/>
      <c r="BF65" s="243"/>
      <c r="BG65" s="245"/>
      <c r="BH65" s="244"/>
      <c r="BI65" s="244"/>
      <c r="BJ65" s="243"/>
      <c r="BK65" s="245"/>
      <c r="BL65" s="247"/>
      <c r="BM65" s="246"/>
      <c r="BN65" s="245"/>
      <c r="BO65" s="245"/>
      <c r="BP65" s="245"/>
      <c r="BQ65" s="243"/>
      <c r="BR65" s="245"/>
      <c r="BS65" s="244"/>
      <c r="BT65" s="244"/>
      <c r="BU65" s="243"/>
      <c r="BV65" s="245"/>
      <c r="BW65" s="247"/>
      <c r="BX65" s="246"/>
      <c r="BY65" s="245"/>
      <c r="BZ65" s="245"/>
      <c r="CA65" s="245"/>
      <c r="CB65" s="243"/>
      <c r="CC65" s="245"/>
      <c r="CD65" s="244"/>
      <c r="CE65" s="244"/>
      <c r="CF65" s="243"/>
      <c r="CG65" s="245"/>
      <c r="CH65" s="247"/>
      <c r="CI65" s="246"/>
      <c r="CJ65" s="245"/>
      <c r="CK65" s="245"/>
      <c r="CL65" s="245"/>
      <c r="CM65" s="243"/>
      <c r="CN65" s="245"/>
      <c r="CO65" s="244"/>
      <c r="CP65" s="244"/>
      <c r="CQ65" s="243"/>
      <c r="CR65" s="245"/>
      <c r="CS65" s="247"/>
      <c r="CT65" s="246"/>
      <c r="CU65" s="245"/>
      <c r="CV65" s="245"/>
      <c r="CW65" s="245"/>
      <c r="CX65" s="243"/>
      <c r="CY65" s="245"/>
      <c r="CZ65" s="244"/>
      <c r="DA65" s="244"/>
      <c r="DB65" s="243"/>
      <c r="DC65" s="245"/>
      <c r="DD65" s="247"/>
      <c r="DE65" s="246"/>
      <c r="DF65" s="245"/>
      <c r="DG65" s="245"/>
      <c r="DH65" s="245"/>
      <c r="DI65" s="243"/>
      <c r="DJ65" s="245"/>
      <c r="DK65" s="244"/>
      <c r="DL65" s="244"/>
      <c r="DM65" s="243"/>
      <c r="DN65" s="245"/>
      <c r="DO65" s="247"/>
      <c r="DP65" s="246"/>
      <c r="DQ65" s="245"/>
      <c r="DR65" s="245"/>
      <c r="DS65" s="245"/>
      <c r="DT65" s="243"/>
      <c r="DU65" s="245"/>
      <c r="DV65" s="244"/>
      <c r="DW65" s="244"/>
      <c r="DX65" s="243"/>
      <c r="DY65" s="245"/>
      <c r="DZ65" s="247"/>
      <c r="EA65" s="246"/>
      <c r="EB65" s="245"/>
      <c r="EC65" s="245"/>
      <c r="ED65" s="245"/>
      <c r="EE65" s="243"/>
      <c r="EF65" s="245"/>
      <c r="EG65" s="244"/>
      <c r="EH65" s="244"/>
      <c r="EI65" s="243"/>
      <c r="EJ65" s="245"/>
      <c r="EK65" s="247"/>
      <c r="EL65" s="246"/>
      <c r="EM65" s="245"/>
      <c r="EN65" s="245"/>
      <c r="EO65" s="245"/>
      <c r="EP65" s="243"/>
      <c r="EQ65" s="245"/>
      <c r="ER65" s="244"/>
      <c r="ES65" s="244"/>
      <c r="ET65" s="243"/>
      <c r="EU65" s="245"/>
      <c r="EV65" s="247"/>
      <c r="EW65" s="246"/>
      <c r="EX65" s="245"/>
      <c r="EY65" s="245"/>
      <c r="EZ65" s="245"/>
      <c r="FA65" s="243"/>
      <c r="FB65" s="245"/>
      <c r="FC65" s="244"/>
      <c r="FD65" s="244"/>
      <c r="FE65" s="243"/>
      <c r="FF65" s="245"/>
      <c r="FG65" s="247"/>
      <c r="FH65" s="246"/>
      <c r="FI65" s="245"/>
      <c r="FJ65" s="245"/>
      <c r="FK65" s="245"/>
      <c r="FL65" s="243"/>
      <c r="FM65" s="245"/>
      <c r="FN65" s="244"/>
      <c r="FO65" s="244"/>
      <c r="FP65" s="243"/>
      <c r="FQ65" s="245"/>
      <c r="FR65" s="247"/>
      <c r="FS65" s="246"/>
      <c r="FT65" s="245"/>
      <c r="FU65" s="245"/>
      <c r="FV65" s="245"/>
      <c r="FW65" s="243"/>
      <c r="FX65" s="245"/>
      <c r="FY65" s="244"/>
      <c r="FZ65" s="244"/>
      <c r="GA65" s="243"/>
      <c r="GB65" s="245"/>
      <c r="GC65" s="247"/>
      <c r="GD65" s="246"/>
      <c r="GE65" s="245"/>
      <c r="GF65" s="245"/>
      <c r="GG65" s="245"/>
      <c r="GH65" s="243"/>
      <c r="GI65" s="245"/>
      <c r="GJ65" s="244"/>
      <c r="GK65" s="244"/>
      <c r="GL65" s="243"/>
      <c r="GM65" s="245"/>
      <c r="GN65" s="247"/>
      <c r="GO65" s="246"/>
      <c r="GP65" s="245"/>
      <c r="GQ65" s="245"/>
      <c r="GR65" s="245"/>
      <c r="GS65" s="243"/>
      <c r="GT65" s="245"/>
      <c r="GU65" s="244"/>
      <c r="GV65" s="244"/>
      <c r="GW65" s="243"/>
      <c r="GX65" s="245"/>
      <c r="GY65" s="247"/>
      <c r="GZ65" s="246"/>
      <c r="HA65" s="245"/>
      <c r="HB65" s="245"/>
      <c r="HC65" s="245"/>
      <c r="HD65" s="243"/>
      <c r="HE65" s="245"/>
      <c r="HF65" s="244"/>
      <c r="HG65" s="244"/>
      <c r="HH65" s="243"/>
      <c r="HI65" s="245"/>
      <c r="HJ65" s="247"/>
      <c r="HK65" s="246"/>
      <c r="HL65" s="245"/>
      <c r="HM65" s="245"/>
      <c r="HN65" s="245"/>
      <c r="HO65" s="243"/>
      <c r="HP65" s="245"/>
      <c r="HQ65" s="244"/>
      <c r="HR65" s="244"/>
      <c r="HS65" s="243"/>
      <c r="HT65" s="245"/>
      <c r="HU65" s="247"/>
      <c r="HV65" s="246"/>
      <c r="HW65" s="245"/>
      <c r="HX65" s="245"/>
      <c r="HY65" s="245"/>
      <c r="HZ65" s="243"/>
      <c r="IA65" s="245"/>
      <c r="IB65" s="244"/>
      <c r="IC65" s="244"/>
      <c r="ID65" s="243"/>
      <c r="IE65" s="245"/>
      <c r="IF65" s="247"/>
      <c r="IG65" s="246"/>
      <c r="IH65" s="245"/>
      <c r="II65" s="245"/>
      <c r="IJ65" s="245"/>
      <c r="IK65" s="243"/>
      <c r="IL65" s="245"/>
      <c r="IM65" s="244"/>
      <c r="IN65" s="244"/>
      <c r="IO65" s="243"/>
    </row>
    <row r="66" spans="1:249" s="237" customFormat="1" ht="47.25" customHeight="1" x14ac:dyDescent="0.3">
      <c r="A66" s="191">
        <v>32</v>
      </c>
      <c r="B66" s="145" t="s">
        <v>1029</v>
      </c>
      <c r="C66" s="164" t="s">
        <v>1297</v>
      </c>
      <c r="D66" s="150" t="s">
        <v>1646</v>
      </c>
      <c r="E66" s="201" t="s">
        <v>1645</v>
      </c>
      <c r="F66" s="162">
        <v>1</v>
      </c>
      <c r="G66" s="150" t="s">
        <v>1325</v>
      </c>
      <c r="H66" s="162"/>
      <c r="I66" s="162"/>
      <c r="J66" s="162"/>
      <c r="K66" s="162"/>
      <c r="L66" s="202" t="s">
        <v>1644</v>
      </c>
      <c r="M66" s="201"/>
      <c r="N66" s="201"/>
      <c r="O66" s="150"/>
      <c r="P66" s="218"/>
      <c r="Q66" s="218"/>
      <c r="R66" s="218"/>
      <c r="S66" s="150"/>
      <c r="T66" s="254"/>
      <c r="U66" s="246"/>
      <c r="V66" s="245"/>
      <c r="W66" s="248"/>
      <c r="X66" s="245"/>
      <c r="Y66" s="288">
        <v>11</v>
      </c>
      <c r="Z66" s="245"/>
      <c r="AA66" s="244"/>
      <c r="AB66" s="244"/>
      <c r="AC66" s="243"/>
      <c r="AD66" s="245"/>
      <c r="AE66" s="247"/>
      <c r="AF66" s="246"/>
      <c r="AG66" s="245"/>
      <c r="AH66" s="245"/>
      <c r="AI66" s="245"/>
      <c r="AJ66" s="243"/>
      <c r="AK66" s="245"/>
      <c r="AL66" s="244"/>
      <c r="AM66" s="244"/>
      <c r="AN66" s="243"/>
      <c r="AO66" s="245"/>
      <c r="AP66" s="247"/>
      <c r="AQ66" s="246"/>
      <c r="AR66" s="245"/>
      <c r="AS66" s="245"/>
      <c r="AT66" s="245"/>
      <c r="AU66" s="243"/>
      <c r="AV66" s="245"/>
      <c r="AW66" s="244"/>
      <c r="AX66" s="244"/>
      <c r="AY66" s="243"/>
      <c r="AZ66" s="245"/>
      <c r="BA66" s="247"/>
      <c r="BB66" s="246"/>
      <c r="BC66" s="245"/>
      <c r="BD66" s="245"/>
      <c r="BE66" s="245"/>
      <c r="BF66" s="243"/>
      <c r="BG66" s="245"/>
      <c r="BH66" s="244"/>
      <c r="BI66" s="244"/>
      <c r="BJ66" s="243"/>
      <c r="BK66" s="245"/>
      <c r="BL66" s="247"/>
      <c r="BM66" s="246"/>
      <c r="BN66" s="245"/>
      <c r="BO66" s="245"/>
      <c r="BP66" s="245"/>
      <c r="BQ66" s="243"/>
      <c r="BR66" s="245"/>
      <c r="BS66" s="244"/>
      <c r="BT66" s="244"/>
      <c r="BU66" s="243"/>
      <c r="BV66" s="245"/>
      <c r="BW66" s="247"/>
      <c r="BX66" s="246"/>
      <c r="BY66" s="245"/>
      <c r="BZ66" s="245"/>
      <c r="CA66" s="245"/>
      <c r="CB66" s="243"/>
      <c r="CC66" s="245"/>
      <c r="CD66" s="244"/>
      <c r="CE66" s="244"/>
      <c r="CF66" s="243"/>
      <c r="CG66" s="245"/>
      <c r="CH66" s="247"/>
      <c r="CI66" s="246"/>
      <c r="CJ66" s="245"/>
      <c r="CK66" s="245"/>
      <c r="CL66" s="245"/>
      <c r="CM66" s="243"/>
      <c r="CN66" s="245"/>
      <c r="CO66" s="244"/>
      <c r="CP66" s="244"/>
      <c r="CQ66" s="243"/>
      <c r="CR66" s="245"/>
      <c r="CS66" s="247"/>
      <c r="CT66" s="246"/>
      <c r="CU66" s="245"/>
      <c r="CV66" s="245"/>
      <c r="CW66" s="245"/>
      <c r="CX66" s="243"/>
      <c r="CY66" s="245"/>
      <c r="CZ66" s="244"/>
      <c r="DA66" s="244"/>
      <c r="DB66" s="243"/>
      <c r="DC66" s="245"/>
      <c r="DD66" s="247"/>
      <c r="DE66" s="246"/>
      <c r="DF66" s="245"/>
      <c r="DG66" s="245"/>
      <c r="DH66" s="245"/>
      <c r="DI66" s="243"/>
      <c r="DJ66" s="245"/>
      <c r="DK66" s="244"/>
      <c r="DL66" s="244"/>
      <c r="DM66" s="243"/>
      <c r="DN66" s="245"/>
      <c r="DO66" s="247"/>
      <c r="DP66" s="246"/>
      <c r="DQ66" s="245"/>
      <c r="DR66" s="245"/>
      <c r="DS66" s="245"/>
      <c r="DT66" s="243"/>
      <c r="DU66" s="245"/>
      <c r="DV66" s="244"/>
      <c r="DW66" s="244"/>
      <c r="DX66" s="243"/>
      <c r="DY66" s="245"/>
      <c r="DZ66" s="247"/>
      <c r="EA66" s="246"/>
      <c r="EB66" s="245"/>
      <c r="EC66" s="245"/>
      <c r="ED66" s="245"/>
      <c r="EE66" s="243"/>
      <c r="EF66" s="245"/>
      <c r="EG66" s="244"/>
      <c r="EH66" s="244"/>
      <c r="EI66" s="243"/>
      <c r="EJ66" s="245"/>
      <c r="EK66" s="247"/>
      <c r="EL66" s="246"/>
      <c r="EM66" s="245"/>
      <c r="EN66" s="245"/>
      <c r="EO66" s="245"/>
      <c r="EP66" s="243"/>
      <c r="EQ66" s="245"/>
      <c r="ER66" s="244"/>
      <c r="ES66" s="244"/>
      <c r="ET66" s="243"/>
      <c r="EU66" s="245"/>
      <c r="EV66" s="247"/>
      <c r="EW66" s="246"/>
      <c r="EX66" s="245"/>
      <c r="EY66" s="245"/>
      <c r="EZ66" s="245"/>
      <c r="FA66" s="243"/>
      <c r="FB66" s="245"/>
      <c r="FC66" s="244"/>
      <c r="FD66" s="244"/>
      <c r="FE66" s="243"/>
      <c r="FF66" s="245"/>
      <c r="FG66" s="247"/>
      <c r="FH66" s="246"/>
      <c r="FI66" s="245"/>
      <c r="FJ66" s="245"/>
      <c r="FK66" s="245"/>
      <c r="FL66" s="243"/>
      <c r="FM66" s="245"/>
      <c r="FN66" s="244"/>
      <c r="FO66" s="244"/>
      <c r="FP66" s="243"/>
      <c r="FQ66" s="245"/>
      <c r="FR66" s="247"/>
      <c r="FS66" s="246"/>
      <c r="FT66" s="245"/>
      <c r="FU66" s="245"/>
      <c r="FV66" s="245"/>
      <c r="FW66" s="243"/>
      <c r="FX66" s="245"/>
      <c r="FY66" s="244"/>
      <c r="FZ66" s="244"/>
      <c r="GA66" s="243"/>
      <c r="GB66" s="245"/>
      <c r="GC66" s="247"/>
      <c r="GD66" s="246"/>
      <c r="GE66" s="245"/>
      <c r="GF66" s="245"/>
      <c r="GG66" s="245"/>
      <c r="GH66" s="243"/>
      <c r="GI66" s="245"/>
      <c r="GJ66" s="244"/>
      <c r="GK66" s="244"/>
      <c r="GL66" s="243"/>
      <c r="GM66" s="245"/>
      <c r="GN66" s="247"/>
      <c r="GO66" s="246"/>
      <c r="GP66" s="245"/>
      <c r="GQ66" s="245"/>
      <c r="GR66" s="245"/>
      <c r="GS66" s="243"/>
      <c r="GT66" s="245"/>
      <c r="GU66" s="244"/>
      <c r="GV66" s="244"/>
      <c r="GW66" s="243"/>
      <c r="GX66" s="245"/>
      <c r="GY66" s="247"/>
      <c r="GZ66" s="246"/>
      <c r="HA66" s="245"/>
      <c r="HB66" s="245"/>
      <c r="HC66" s="245"/>
      <c r="HD66" s="243"/>
      <c r="HE66" s="245"/>
      <c r="HF66" s="244"/>
      <c r="HG66" s="244"/>
      <c r="HH66" s="243"/>
      <c r="HI66" s="245"/>
      <c r="HJ66" s="247"/>
      <c r="HK66" s="246"/>
      <c r="HL66" s="245"/>
      <c r="HM66" s="245"/>
      <c r="HN66" s="245"/>
      <c r="HO66" s="243"/>
      <c r="HP66" s="245"/>
      <c r="HQ66" s="244"/>
      <c r="HR66" s="244"/>
      <c r="HS66" s="243"/>
      <c r="HT66" s="245"/>
      <c r="HU66" s="247"/>
      <c r="HV66" s="246"/>
      <c r="HW66" s="245"/>
      <c r="HX66" s="245"/>
      <c r="HY66" s="245"/>
      <c r="HZ66" s="243"/>
      <c r="IA66" s="245"/>
      <c r="IB66" s="244"/>
      <c r="IC66" s="244"/>
      <c r="ID66" s="243"/>
      <c r="IE66" s="245"/>
      <c r="IF66" s="247"/>
      <c r="IG66" s="246"/>
      <c r="IH66" s="245"/>
      <c r="II66" s="245"/>
      <c r="IJ66" s="245"/>
      <c r="IK66" s="243"/>
      <c r="IL66" s="245"/>
      <c r="IM66" s="244"/>
      <c r="IN66" s="244"/>
      <c r="IO66" s="243"/>
    </row>
    <row r="67" spans="1:249" s="237" customFormat="1" ht="39.5" x14ac:dyDescent="0.3">
      <c r="A67" s="191">
        <v>33</v>
      </c>
      <c r="B67" s="145" t="s">
        <v>1029</v>
      </c>
      <c r="C67" s="164" t="s">
        <v>1297</v>
      </c>
      <c r="D67" s="150" t="s">
        <v>1643</v>
      </c>
      <c r="E67" s="201" t="s">
        <v>1642</v>
      </c>
      <c r="F67" s="162">
        <v>1</v>
      </c>
      <c r="G67" s="164" t="s">
        <v>1029</v>
      </c>
      <c r="H67" s="162"/>
      <c r="I67" s="162"/>
      <c r="J67" s="162"/>
      <c r="K67" s="162"/>
      <c r="L67" s="202" t="s">
        <v>1641</v>
      </c>
      <c r="M67" s="201"/>
      <c r="N67" s="201"/>
      <c r="O67" s="150"/>
      <c r="P67" s="218"/>
      <c r="Q67" s="218"/>
      <c r="R67" s="218"/>
      <c r="S67" s="150"/>
      <c r="T67" s="254"/>
      <c r="U67" s="246"/>
      <c r="V67" s="245"/>
      <c r="W67" s="245"/>
      <c r="X67" s="245"/>
      <c r="Y67" s="288">
        <v>11</v>
      </c>
      <c r="Z67" s="245"/>
      <c r="AA67" s="244"/>
      <c r="AB67" s="244"/>
      <c r="AC67" s="243"/>
      <c r="AD67" s="245"/>
      <c r="AE67" s="247"/>
      <c r="AF67" s="246"/>
      <c r="AG67" s="245"/>
      <c r="AH67" s="245"/>
      <c r="AI67" s="245"/>
      <c r="AJ67" s="243"/>
      <c r="AK67" s="245"/>
      <c r="AL67" s="244"/>
      <c r="AM67" s="244"/>
      <c r="AN67" s="243"/>
      <c r="AO67" s="245"/>
      <c r="AP67" s="247"/>
      <c r="AQ67" s="246"/>
      <c r="AR67" s="245"/>
      <c r="AS67" s="245"/>
      <c r="AT67" s="245"/>
      <c r="AU67" s="243"/>
      <c r="AV67" s="245"/>
      <c r="AW67" s="244"/>
      <c r="AX67" s="244"/>
      <c r="AY67" s="243"/>
      <c r="AZ67" s="245"/>
      <c r="BA67" s="247"/>
      <c r="BB67" s="246"/>
      <c r="BC67" s="245"/>
      <c r="BD67" s="245"/>
      <c r="BE67" s="245"/>
      <c r="BF67" s="243"/>
      <c r="BG67" s="245"/>
      <c r="BH67" s="244"/>
      <c r="BI67" s="244"/>
      <c r="BJ67" s="243"/>
      <c r="BK67" s="245"/>
      <c r="BL67" s="247"/>
      <c r="BM67" s="246"/>
      <c r="BN67" s="245"/>
      <c r="BO67" s="245"/>
      <c r="BP67" s="245"/>
      <c r="BQ67" s="243"/>
      <c r="BR67" s="245"/>
      <c r="BS67" s="244"/>
      <c r="BT67" s="244"/>
      <c r="BU67" s="243"/>
      <c r="BV67" s="245"/>
      <c r="BW67" s="247"/>
      <c r="BX67" s="246"/>
      <c r="BY67" s="245"/>
      <c r="BZ67" s="245"/>
      <c r="CA67" s="245"/>
      <c r="CB67" s="243"/>
      <c r="CC67" s="245"/>
      <c r="CD67" s="244"/>
      <c r="CE67" s="244"/>
      <c r="CF67" s="243"/>
      <c r="CG67" s="245"/>
      <c r="CH67" s="247"/>
      <c r="CI67" s="246"/>
      <c r="CJ67" s="245"/>
      <c r="CK67" s="245"/>
      <c r="CL67" s="245"/>
      <c r="CM67" s="243"/>
      <c r="CN67" s="245"/>
      <c r="CO67" s="244"/>
      <c r="CP67" s="244"/>
      <c r="CQ67" s="243"/>
      <c r="CR67" s="245"/>
      <c r="CS67" s="247"/>
      <c r="CT67" s="246"/>
      <c r="CU67" s="245"/>
      <c r="CV67" s="245"/>
      <c r="CW67" s="245"/>
      <c r="CX67" s="243"/>
      <c r="CY67" s="245"/>
      <c r="CZ67" s="244"/>
      <c r="DA67" s="244"/>
      <c r="DB67" s="243"/>
      <c r="DC67" s="245"/>
      <c r="DD67" s="247"/>
      <c r="DE67" s="246"/>
      <c r="DF67" s="245"/>
      <c r="DG67" s="245"/>
      <c r="DH67" s="245"/>
      <c r="DI67" s="243"/>
      <c r="DJ67" s="245"/>
      <c r="DK67" s="244"/>
      <c r="DL67" s="244"/>
      <c r="DM67" s="243"/>
      <c r="DN67" s="245"/>
      <c r="DO67" s="247"/>
      <c r="DP67" s="246"/>
      <c r="DQ67" s="245"/>
      <c r="DR67" s="245"/>
      <c r="DS67" s="245"/>
      <c r="DT67" s="243"/>
      <c r="DU67" s="245"/>
      <c r="DV67" s="244"/>
      <c r="DW67" s="244"/>
      <c r="DX67" s="243"/>
      <c r="DY67" s="245"/>
      <c r="DZ67" s="247"/>
      <c r="EA67" s="246"/>
      <c r="EB67" s="245"/>
      <c r="EC67" s="245"/>
      <c r="ED67" s="245"/>
      <c r="EE67" s="243"/>
      <c r="EF67" s="245"/>
      <c r="EG67" s="244"/>
      <c r="EH67" s="244"/>
      <c r="EI67" s="243"/>
      <c r="EJ67" s="245"/>
      <c r="EK67" s="247"/>
      <c r="EL67" s="246"/>
      <c r="EM67" s="245"/>
      <c r="EN67" s="245"/>
      <c r="EO67" s="245"/>
      <c r="EP67" s="243"/>
      <c r="EQ67" s="245"/>
      <c r="ER67" s="244"/>
      <c r="ES67" s="244"/>
      <c r="ET67" s="243"/>
      <c r="EU67" s="245"/>
      <c r="EV67" s="247"/>
      <c r="EW67" s="246"/>
      <c r="EX67" s="245"/>
      <c r="EY67" s="245"/>
      <c r="EZ67" s="245"/>
      <c r="FA67" s="243"/>
      <c r="FB67" s="245"/>
      <c r="FC67" s="244"/>
      <c r="FD67" s="244"/>
      <c r="FE67" s="243"/>
      <c r="FF67" s="245"/>
      <c r="FG67" s="247"/>
      <c r="FH67" s="246"/>
      <c r="FI67" s="245"/>
      <c r="FJ67" s="245"/>
      <c r="FK67" s="245"/>
      <c r="FL67" s="243"/>
      <c r="FM67" s="245"/>
      <c r="FN67" s="244"/>
      <c r="FO67" s="244"/>
      <c r="FP67" s="243"/>
      <c r="FQ67" s="245"/>
      <c r="FR67" s="247"/>
      <c r="FS67" s="246"/>
      <c r="FT67" s="245"/>
      <c r="FU67" s="245"/>
      <c r="FV67" s="245"/>
      <c r="FW67" s="243"/>
      <c r="FX67" s="245"/>
      <c r="FY67" s="244"/>
      <c r="FZ67" s="244"/>
      <c r="GA67" s="243"/>
      <c r="GB67" s="245"/>
      <c r="GC67" s="247"/>
      <c r="GD67" s="246"/>
      <c r="GE67" s="245"/>
      <c r="GF67" s="245"/>
      <c r="GG67" s="245"/>
      <c r="GH67" s="243"/>
      <c r="GI67" s="245"/>
      <c r="GJ67" s="244"/>
      <c r="GK67" s="244"/>
      <c r="GL67" s="243"/>
      <c r="GM67" s="245"/>
      <c r="GN67" s="247"/>
      <c r="GO67" s="246"/>
      <c r="GP67" s="245"/>
      <c r="GQ67" s="245"/>
      <c r="GR67" s="245"/>
      <c r="GS67" s="243"/>
      <c r="GT67" s="245"/>
      <c r="GU67" s="244"/>
      <c r="GV67" s="244"/>
      <c r="GW67" s="243"/>
      <c r="GX67" s="245"/>
      <c r="GY67" s="247"/>
      <c r="GZ67" s="246"/>
      <c r="HA67" s="245"/>
      <c r="HB67" s="245"/>
      <c r="HC67" s="245"/>
      <c r="HD67" s="243"/>
      <c r="HE67" s="245"/>
      <c r="HF67" s="244"/>
      <c r="HG67" s="244"/>
      <c r="HH67" s="243"/>
      <c r="HI67" s="245"/>
      <c r="HJ67" s="247"/>
      <c r="HK67" s="246"/>
      <c r="HL67" s="245"/>
      <c r="HM67" s="245"/>
      <c r="HN67" s="245"/>
      <c r="HO67" s="243"/>
      <c r="HP67" s="245"/>
      <c r="HQ67" s="244"/>
      <c r="HR67" s="244"/>
      <c r="HS67" s="243"/>
      <c r="HT67" s="245"/>
      <c r="HU67" s="247"/>
      <c r="HV67" s="246"/>
      <c r="HW67" s="245"/>
      <c r="HX67" s="245"/>
      <c r="HY67" s="245"/>
      <c r="HZ67" s="243"/>
      <c r="IA67" s="245"/>
      <c r="IB67" s="244"/>
      <c r="IC67" s="244"/>
      <c r="ID67" s="243"/>
      <c r="IE67" s="245"/>
      <c r="IF67" s="247"/>
      <c r="IG67" s="246"/>
      <c r="IH67" s="245"/>
      <c r="II67" s="245"/>
      <c r="IJ67" s="245"/>
      <c r="IK67" s="243"/>
      <c r="IL67" s="245"/>
      <c r="IM67" s="244"/>
      <c r="IN67" s="244"/>
      <c r="IO67" s="243"/>
    </row>
    <row r="68" spans="1:249" s="237" customFormat="1" ht="27.75" customHeight="1" x14ac:dyDescent="0.3">
      <c r="A68" s="191">
        <v>34</v>
      </c>
      <c r="B68" s="145" t="s">
        <v>1029</v>
      </c>
      <c r="C68" s="164" t="s">
        <v>1297</v>
      </c>
      <c r="D68" s="150" t="s">
        <v>1640</v>
      </c>
      <c r="E68" s="201" t="s">
        <v>1639</v>
      </c>
      <c r="F68" s="162">
        <v>1</v>
      </c>
      <c r="G68" s="164" t="s">
        <v>1029</v>
      </c>
      <c r="H68" s="162"/>
      <c r="I68" s="162"/>
      <c r="J68" s="162"/>
      <c r="K68" s="162"/>
      <c r="L68" s="202" t="s">
        <v>1638</v>
      </c>
      <c r="M68" s="201"/>
      <c r="N68" s="201"/>
      <c r="O68" s="150"/>
      <c r="P68" s="218"/>
      <c r="Q68" s="218"/>
      <c r="R68" s="218"/>
      <c r="S68" s="150"/>
      <c r="T68" s="254"/>
      <c r="U68" s="246"/>
      <c r="V68" s="245"/>
      <c r="W68" s="245"/>
      <c r="X68" s="245"/>
      <c r="Y68" s="288">
        <v>11</v>
      </c>
      <c r="Z68" s="245"/>
      <c r="AA68" s="244"/>
      <c r="AB68" s="244"/>
      <c r="AC68" s="243"/>
      <c r="AD68" s="245"/>
      <c r="AE68" s="247"/>
      <c r="AF68" s="246"/>
      <c r="AG68" s="245"/>
      <c r="AH68" s="245"/>
      <c r="AI68" s="245"/>
      <c r="AJ68" s="243"/>
      <c r="AK68" s="245"/>
      <c r="AL68" s="244"/>
      <c r="AM68" s="244"/>
      <c r="AN68" s="243"/>
      <c r="AO68" s="245"/>
      <c r="AP68" s="247"/>
      <c r="AQ68" s="246"/>
      <c r="AR68" s="245"/>
      <c r="AS68" s="245"/>
      <c r="AT68" s="245"/>
      <c r="AU68" s="243"/>
      <c r="AV68" s="245"/>
      <c r="AW68" s="244"/>
      <c r="AX68" s="244"/>
      <c r="AY68" s="243"/>
      <c r="AZ68" s="245"/>
      <c r="BA68" s="247"/>
      <c r="BB68" s="246"/>
      <c r="BC68" s="245"/>
      <c r="BD68" s="245"/>
      <c r="BE68" s="245"/>
      <c r="BF68" s="243"/>
      <c r="BG68" s="245"/>
      <c r="BH68" s="244"/>
      <c r="BI68" s="244"/>
      <c r="BJ68" s="243"/>
      <c r="BK68" s="245"/>
      <c r="BL68" s="247"/>
      <c r="BM68" s="246"/>
      <c r="BN68" s="245"/>
      <c r="BO68" s="245"/>
      <c r="BP68" s="245"/>
      <c r="BQ68" s="243"/>
      <c r="BR68" s="245"/>
      <c r="BS68" s="244"/>
      <c r="BT68" s="244"/>
      <c r="BU68" s="243"/>
      <c r="BV68" s="245"/>
      <c r="BW68" s="247"/>
      <c r="BX68" s="246"/>
      <c r="BY68" s="245"/>
      <c r="BZ68" s="245"/>
      <c r="CA68" s="245"/>
      <c r="CB68" s="243"/>
      <c r="CC68" s="245"/>
      <c r="CD68" s="244"/>
      <c r="CE68" s="244"/>
      <c r="CF68" s="243"/>
      <c r="CG68" s="245"/>
      <c r="CH68" s="247"/>
      <c r="CI68" s="246"/>
      <c r="CJ68" s="245"/>
      <c r="CK68" s="245"/>
      <c r="CL68" s="245"/>
      <c r="CM68" s="243"/>
      <c r="CN68" s="245"/>
      <c r="CO68" s="244"/>
      <c r="CP68" s="244"/>
      <c r="CQ68" s="243"/>
      <c r="CR68" s="245"/>
      <c r="CS68" s="247"/>
      <c r="CT68" s="246"/>
      <c r="CU68" s="245"/>
      <c r="CV68" s="245"/>
      <c r="CW68" s="245"/>
      <c r="CX68" s="243"/>
      <c r="CY68" s="245"/>
      <c r="CZ68" s="244"/>
      <c r="DA68" s="244"/>
      <c r="DB68" s="243"/>
      <c r="DC68" s="245"/>
      <c r="DD68" s="247"/>
      <c r="DE68" s="246"/>
      <c r="DF68" s="245"/>
      <c r="DG68" s="245"/>
      <c r="DH68" s="245"/>
      <c r="DI68" s="243"/>
      <c r="DJ68" s="245"/>
      <c r="DK68" s="244"/>
      <c r="DL68" s="244"/>
      <c r="DM68" s="243"/>
      <c r="DN68" s="245"/>
      <c r="DO68" s="247"/>
      <c r="DP68" s="246"/>
      <c r="DQ68" s="245"/>
      <c r="DR68" s="245"/>
      <c r="DS68" s="245"/>
      <c r="DT68" s="243"/>
      <c r="DU68" s="245"/>
      <c r="DV68" s="244"/>
      <c r="DW68" s="244"/>
      <c r="DX68" s="243"/>
      <c r="DY68" s="245"/>
      <c r="DZ68" s="247"/>
      <c r="EA68" s="246"/>
      <c r="EB68" s="245"/>
      <c r="EC68" s="245"/>
      <c r="ED68" s="245"/>
      <c r="EE68" s="243"/>
      <c r="EF68" s="245"/>
      <c r="EG68" s="244"/>
      <c r="EH68" s="244"/>
      <c r="EI68" s="243"/>
      <c r="EJ68" s="245"/>
      <c r="EK68" s="247"/>
      <c r="EL68" s="246"/>
      <c r="EM68" s="245"/>
      <c r="EN68" s="245"/>
      <c r="EO68" s="245"/>
      <c r="EP68" s="243"/>
      <c r="EQ68" s="245"/>
      <c r="ER68" s="244"/>
      <c r="ES68" s="244"/>
      <c r="ET68" s="243"/>
      <c r="EU68" s="245"/>
      <c r="EV68" s="247"/>
      <c r="EW68" s="246"/>
      <c r="EX68" s="245"/>
      <c r="EY68" s="245"/>
      <c r="EZ68" s="245"/>
      <c r="FA68" s="243"/>
      <c r="FB68" s="245"/>
      <c r="FC68" s="244"/>
      <c r="FD68" s="244"/>
      <c r="FE68" s="243"/>
      <c r="FF68" s="245"/>
      <c r="FG68" s="247"/>
      <c r="FH68" s="246"/>
      <c r="FI68" s="245"/>
      <c r="FJ68" s="245"/>
      <c r="FK68" s="245"/>
      <c r="FL68" s="243"/>
      <c r="FM68" s="245"/>
      <c r="FN68" s="244"/>
      <c r="FO68" s="244"/>
      <c r="FP68" s="243"/>
      <c r="FQ68" s="245"/>
      <c r="FR68" s="247"/>
      <c r="FS68" s="246"/>
      <c r="FT68" s="245"/>
      <c r="FU68" s="245"/>
      <c r="FV68" s="245"/>
      <c r="FW68" s="243"/>
      <c r="FX68" s="245"/>
      <c r="FY68" s="244"/>
      <c r="FZ68" s="244"/>
      <c r="GA68" s="243"/>
      <c r="GB68" s="245"/>
      <c r="GC68" s="247"/>
      <c r="GD68" s="246"/>
      <c r="GE68" s="245"/>
      <c r="GF68" s="245"/>
      <c r="GG68" s="245"/>
      <c r="GH68" s="243"/>
      <c r="GI68" s="245"/>
      <c r="GJ68" s="244"/>
      <c r="GK68" s="244"/>
      <c r="GL68" s="243"/>
      <c r="GM68" s="245"/>
      <c r="GN68" s="247"/>
      <c r="GO68" s="246"/>
      <c r="GP68" s="245"/>
      <c r="GQ68" s="245"/>
      <c r="GR68" s="245"/>
      <c r="GS68" s="243"/>
      <c r="GT68" s="245"/>
      <c r="GU68" s="244"/>
      <c r="GV68" s="244"/>
      <c r="GW68" s="243"/>
      <c r="GX68" s="245"/>
      <c r="GY68" s="247"/>
      <c r="GZ68" s="246"/>
      <c r="HA68" s="245"/>
      <c r="HB68" s="245"/>
      <c r="HC68" s="245"/>
      <c r="HD68" s="243"/>
      <c r="HE68" s="245"/>
      <c r="HF68" s="244"/>
      <c r="HG68" s="244"/>
      <c r="HH68" s="243"/>
      <c r="HI68" s="245"/>
      <c r="HJ68" s="247"/>
      <c r="HK68" s="246"/>
      <c r="HL68" s="245"/>
      <c r="HM68" s="245"/>
      <c r="HN68" s="245"/>
      <c r="HO68" s="243"/>
      <c r="HP68" s="245"/>
      <c r="HQ68" s="244"/>
      <c r="HR68" s="244"/>
      <c r="HS68" s="243"/>
      <c r="HT68" s="245"/>
      <c r="HU68" s="247"/>
      <c r="HV68" s="246"/>
      <c r="HW68" s="245"/>
      <c r="HX68" s="245"/>
      <c r="HY68" s="245"/>
      <c r="HZ68" s="243"/>
      <c r="IA68" s="245"/>
      <c r="IB68" s="244"/>
      <c r="IC68" s="244"/>
      <c r="ID68" s="243"/>
      <c r="IE68" s="245"/>
      <c r="IF68" s="247"/>
      <c r="IG68" s="246"/>
      <c r="IH68" s="245"/>
      <c r="II68" s="245"/>
      <c r="IJ68" s="245"/>
      <c r="IK68" s="243"/>
      <c r="IL68" s="245"/>
      <c r="IM68" s="244"/>
      <c r="IN68" s="244"/>
      <c r="IO68" s="243"/>
    </row>
    <row r="69" spans="1:249" s="135" customFormat="1" ht="30.75" customHeight="1" x14ac:dyDescent="0.3">
      <c r="A69" s="191">
        <v>35</v>
      </c>
      <c r="B69" s="145" t="s">
        <v>1029</v>
      </c>
      <c r="C69" s="164" t="s">
        <v>1297</v>
      </c>
      <c r="D69" s="150" t="s">
        <v>1637</v>
      </c>
      <c r="E69" s="201" t="s">
        <v>1636</v>
      </c>
      <c r="F69" s="162">
        <v>1</v>
      </c>
      <c r="G69" s="164" t="s">
        <v>1294</v>
      </c>
      <c r="H69" s="162"/>
      <c r="I69" s="162"/>
      <c r="J69" s="162"/>
      <c r="K69" s="162"/>
      <c r="L69" s="202" t="s">
        <v>1635</v>
      </c>
      <c r="M69" s="201"/>
      <c r="N69" s="201"/>
      <c r="O69" s="150"/>
      <c r="P69" s="218"/>
      <c r="Q69" s="218"/>
      <c r="R69" s="218"/>
      <c r="S69" s="150"/>
      <c r="T69" s="232" t="s">
        <v>1634</v>
      </c>
      <c r="W69" s="330"/>
      <c r="Y69" s="135">
        <v>11</v>
      </c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4"/>
      <c r="DN69" s="134"/>
      <c r="DO69" s="134"/>
      <c r="DP69" s="134"/>
      <c r="DQ69" s="134"/>
      <c r="DR69" s="134"/>
      <c r="DS69" s="134"/>
      <c r="DT69" s="134"/>
      <c r="DU69" s="134"/>
      <c r="DV69" s="134"/>
      <c r="DW69" s="134"/>
      <c r="DX69" s="134"/>
      <c r="DY69" s="134"/>
      <c r="DZ69" s="134"/>
      <c r="EA69" s="134"/>
      <c r="EB69" s="134"/>
      <c r="EC69" s="134"/>
      <c r="ED69" s="134"/>
      <c r="EE69" s="134"/>
      <c r="EF69" s="134"/>
      <c r="EG69" s="134"/>
      <c r="EH69" s="134"/>
      <c r="EI69" s="134"/>
      <c r="EJ69" s="134"/>
      <c r="EK69" s="134"/>
      <c r="EL69" s="134"/>
      <c r="EM69" s="134"/>
      <c r="EN69" s="134"/>
      <c r="EO69" s="134"/>
      <c r="EP69" s="134"/>
      <c r="EQ69" s="134"/>
      <c r="ER69" s="134"/>
      <c r="ES69" s="134"/>
      <c r="ET69" s="134"/>
      <c r="EU69" s="134"/>
      <c r="EV69" s="134"/>
      <c r="EW69" s="134"/>
      <c r="EX69" s="134"/>
      <c r="EY69" s="134"/>
      <c r="EZ69" s="134"/>
      <c r="FA69" s="134"/>
      <c r="FB69" s="134"/>
      <c r="FC69" s="134"/>
      <c r="FD69" s="134"/>
      <c r="FE69" s="134"/>
      <c r="FF69" s="134"/>
      <c r="FG69" s="134"/>
      <c r="FH69" s="134"/>
      <c r="FI69" s="134"/>
      <c r="FJ69" s="134"/>
      <c r="FK69" s="134"/>
      <c r="FL69" s="134"/>
      <c r="FM69" s="134"/>
      <c r="FN69" s="134"/>
      <c r="FO69" s="134"/>
      <c r="FP69" s="134"/>
      <c r="FQ69" s="134"/>
      <c r="FR69" s="134"/>
      <c r="FS69" s="134"/>
      <c r="FT69" s="134"/>
      <c r="FU69" s="134"/>
      <c r="FV69" s="134"/>
      <c r="FW69" s="134"/>
      <c r="FX69" s="134"/>
      <c r="FY69" s="134"/>
      <c r="FZ69" s="134"/>
      <c r="GA69" s="134"/>
      <c r="GB69" s="134"/>
      <c r="GC69" s="134"/>
      <c r="GD69" s="134"/>
      <c r="GE69" s="134"/>
      <c r="GF69" s="134"/>
      <c r="GG69" s="134"/>
      <c r="GH69" s="134"/>
      <c r="GI69" s="134"/>
      <c r="GJ69" s="134"/>
      <c r="GK69" s="134"/>
      <c r="GL69" s="134"/>
      <c r="GM69" s="134"/>
      <c r="GN69" s="134"/>
      <c r="GO69" s="134"/>
      <c r="GP69" s="134"/>
      <c r="GQ69" s="134"/>
      <c r="GR69" s="134"/>
      <c r="GS69" s="134"/>
      <c r="GT69" s="134"/>
      <c r="GU69" s="134"/>
      <c r="GV69" s="134"/>
      <c r="GW69" s="134"/>
      <c r="GX69" s="134"/>
      <c r="GY69" s="134"/>
      <c r="GZ69" s="134"/>
      <c r="HA69" s="134"/>
      <c r="HB69" s="134"/>
      <c r="HC69" s="134"/>
      <c r="HD69" s="134"/>
      <c r="HE69" s="134"/>
      <c r="HF69" s="134"/>
      <c r="HG69" s="134"/>
      <c r="HH69" s="134"/>
      <c r="HI69" s="134"/>
      <c r="HJ69" s="134"/>
      <c r="HK69" s="134"/>
      <c r="HL69" s="134"/>
      <c r="HM69" s="134"/>
      <c r="HN69" s="134"/>
      <c r="HO69" s="134"/>
      <c r="HP69" s="134"/>
      <c r="HQ69" s="134"/>
      <c r="HR69" s="134"/>
      <c r="HS69" s="134"/>
      <c r="HT69" s="134"/>
      <c r="HU69" s="134"/>
      <c r="HV69" s="134"/>
      <c r="HW69" s="134"/>
      <c r="HX69" s="134"/>
      <c r="HY69" s="134"/>
      <c r="HZ69" s="134"/>
      <c r="IA69" s="134"/>
      <c r="IB69" s="134"/>
      <c r="IC69" s="134"/>
      <c r="ID69" s="134"/>
      <c r="IE69" s="134"/>
      <c r="IF69" s="134"/>
      <c r="IG69" s="134"/>
      <c r="IH69" s="134"/>
      <c r="II69" s="134"/>
      <c r="IJ69" s="134"/>
      <c r="IK69" s="134"/>
      <c r="IL69" s="134"/>
      <c r="IM69" s="134"/>
      <c r="IN69" s="134"/>
      <c r="IO69" s="134"/>
    </row>
    <row r="70" spans="1:249" s="237" customFormat="1" ht="31.5" customHeight="1" x14ac:dyDescent="0.3">
      <c r="A70" s="191">
        <v>36</v>
      </c>
      <c r="B70" s="151"/>
      <c r="C70" s="164" t="s">
        <v>1297</v>
      </c>
      <c r="D70" s="150" t="s">
        <v>1633</v>
      </c>
      <c r="E70" s="201" t="s">
        <v>1632</v>
      </c>
      <c r="F70" s="162">
        <v>1</v>
      </c>
      <c r="G70" s="150" t="s">
        <v>1307</v>
      </c>
      <c r="H70" s="162"/>
      <c r="I70" s="162" t="s">
        <v>1487</v>
      </c>
      <c r="J70" s="162" t="s">
        <v>1622</v>
      </c>
      <c r="K70" s="162" t="s">
        <v>1628</v>
      </c>
      <c r="L70" s="202" t="s">
        <v>1627</v>
      </c>
      <c r="M70" s="201"/>
      <c r="N70" s="201"/>
      <c r="O70" s="150" t="s">
        <v>1631</v>
      </c>
      <c r="P70" s="218"/>
      <c r="Q70" s="218"/>
      <c r="R70" s="218"/>
      <c r="S70" s="150"/>
      <c r="T70" s="254" t="s">
        <v>1625</v>
      </c>
      <c r="U70" s="238"/>
      <c r="V70" s="238"/>
      <c r="W70" s="329"/>
      <c r="X70" s="238"/>
      <c r="Y70" s="238">
        <v>11</v>
      </c>
      <c r="Z70" s="238"/>
      <c r="AA70" s="238"/>
      <c r="AB70" s="238"/>
      <c r="AC70" s="238"/>
      <c r="AD70" s="238"/>
      <c r="AE70" s="238"/>
      <c r="AF70" s="238"/>
      <c r="AG70" s="238"/>
    </row>
    <row r="71" spans="1:249" s="237" customFormat="1" ht="28.5" customHeight="1" x14ac:dyDescent="0.3">
      <c r="A71" s="191">
        <v>37</v>
      </c>
      <c r="B71" s="151"/>
      <c r="C71" s="164" t="s">
        <v>1297</v>
      </c>
      <c r="D71" s="150" t="s">
        <v>1630</v>
      </c>
      <c r="E71" s="201" t="s">
        <v>1629</v>
      </c>
      <c r="F71" s="162">
        <v>1</v>
      </c>
      <c r="G71" s="150" t="s">
        <v>1307</v>
      </c>
      <c r="H71" s="162"/>
      <c r="I71" s="162" t="s">
        <v>1487</v>
      </c>
      <c r="J71" s="162" t="s">
        <v>1622</v>
      </c>
      <c r="K71" s="162" t="s">
        <v>1628</v>
      </c>
      <c r="L71" s="202" t="s">
        <v>1627</v>
      </c>
      <c r="M71" s="201"/>
      <c r="N71" s="201"/>
      <c r="O71" s="150" t="s">
        <v>1626</v>
      </c>
      <c r="P71" s="218"/>
      <c r="Q71" s="218"/>
      <c r="R71" s="218"/>
      <c r="S71" s="150"/>
      <c r="T71" s="254" t="s">
        <v>1625</v>
      </c>
      <c r="U71" s="246"/>
      <c r="V71" s="245"/>
      <c r="W71" s="245"/>
      <c r="X71" s="245"/>
      <c r="Y71" s="288">
        <v>11</v>
      </c>
      <c r="Z71" s="245"/>
      <c r="AA71" s="244"/>
      <c r="AB71" s="244"/>
      <c r="AC71" s="243"/>
      <c r="AD71" s="245"/>
      <c r="AE71" s="247"/>
      <c r="AF71" s="246"/>
      <c r="AG71" s="245"/>
      <c r="AH71" s="245"/>
      <c r="AI71" s="245"/>
      <c r="AJ71" s="243"/>
      <c r="AK71" s="245"/>
      <c r="AL71" s="244"/>
      <c r="AM71" s="244"/>
      <c r="AN71" s="243"/>
      <c r="AO71" s="245"/>
      <c r="AP71" s="247"/>
      <c r="AQ71" s="246"/>
      <c r="AR71" s="245"/>
      <c r="AS71" s="245"/>
      <c r="AT71" s="245"/>
      <c r="AU71" s="243"/>
      <c r="AV71" s="245"/>
      <c r="AW71" s="244"/>
      <c r="AX71" s="244"/>
      <c r="AY71" s="243"/>
      <c r="AZ71" s="245"/>
      <c r="BA71" s="247"/>
      <c r="BB71" s="246"/>
      <c r="BC71" s="245"/>
      <c r="BD71" s="245"/>
      <c r="BE71" s="245"/>
      <c r="BF71" s="243"/>
      <c r="BG71" s="245"/>
      <c r="BH71" s="244"/>
      <c r="BI71" s="244"/>
      <c r="BJ71" s="243"/>
      <c r="BK71" s="245"/>
      <c r="BL71" s="247"/>
      <c r="BM71" s="246"/>
      <c r="BN71" s="245"/>
      <c r="BO71" s="245"/>
      <c r="BP71" s="245"/>
      <c r="BQ71" s="243"/>
      <c r="BR71" s="245"/>
      <c r="BS71" s="244"/>
      <c r="BT71" s="244"/>
      <c r="BU71" s="243"/>
      <c r="BV71" s="245"/>
      <c r="BW71" s="247"/>
      <c r="BX71" s="246"/>
      <c r="BY71" s="245"/>
      <c r="BZ71" s="245"/>
      <c r="CA71" s="245"/>
      <c r="CB71" s="243"/>
      <c r="CC71" s="245"/>
      <c r="CD71" s="244"/>
      <c r="CE71" s="244"/>
      <c r="CF71" s="243"/>
      <c r="CG71" s="245"/>
      <c r="CH71" s="247"/>
      <c r="CI71" s="246"/>
      <c r="CJ71" s="245"/>
      <c r="CK71" s="245"/>
      <c r="CL71" s="245"/>
      <c r="CM71" s="243"/>
      <c r="CN71" s="245"/>
      <c r="CO71" s="244"/>
      <c r="CP71" s="244"/>
      <c r="CQ71" s="243"/>
      <c r="CR71" s="245"/>
      <c r="CS71" s="247"/>
      <c r="CT71" s="246"/>
      <c r="CU71" s="245"/>
      <c r="CV71" s="245"/>
      <c r="CW71" s="245"/>
      <c r="CX71" s="243"/>
      <c r="CY71" s="245"/>
      <c r="CZ71" s="244"/>
      <c r="DA71" s="244"/>
      <c r="DB71" s="243"/>
      <c r="DC71" s="245"/>
      <c r="DD71" s="247"/>
      <c r="DE71" s="246"/>
      <c r="DF71" s="245"/>
      <c r="DG71" s="245"/>
      <c r="DH71" s="245"/>
      <c r="DI71" s="243"/>
      <c r="DJ71" s="245"/>
      <c r="DK71" s="244"/>
      <c r="DL71" s="244"/>
      <c r="DM71" s="243"/>
      <c r="DN71" s="245"/>
      <c r="DO71" s="247"/>
      <c r="DP71" s="246"/>
      <c r="DQ71" s="245"/>
      <c r="DR71" s="245"/>
      <c r="DS71" s="245"/>
      <c r="DT71" s="243"/>
      <c r="DU71" s="245"/>
      <c r="DV71" s="244"/>
      <c r="DW71" s="244"/>
      <c r="DX71" s="243"/>
      <c r="DY71" s="245"/>
      <c r="DZ71" s="247"/>
      <c r="EA71" s="246"/>
      <c r="EB71" s="245"/>
      <c r="EC71" s="245"/>
      <c r="ED71" s="245"/>
      <c r="EE71" s="243"/>
      <c r="EF71" s="245"/>
      <c r="EG71" s="244"/>
      <c r="EH71" s="244"/>
      <c r="EI71" s="243"/>
      <c r="EJ71" s="245"/>
      <c r="EK71" s="247"/>
      <c r="EL71" s="246"/>
      <c r="EM71" s="245"/>
      <c r="EN71" s="245"/>
      <c r="EO71" s="245"/>
      <c r="EP71" s="243"/>
      <c r="EQ71" s="245"/>
      <c r="ER71" s="244"/>
      <c r="ES71" s="244"/>
      <c r="ET71" s="243"/>
      <c r="EU71" s="245"/>
      <c r="EV71" s="247"/>
      <c r="EW71" s="246"/>
      <c r="EX71" s="245"/>
      <c r="EY71" s="245"/>
      <c r="EZ71" s="245"/>
      <c r="FA71" s="243"/>
      <c r="FB71" s="245"/>
      <c r="FC71" s="244"/>
      <c r="FD71" s="244"/>
      <c r="FE71" s="243"/>
      <c r="FF71" s="245"/>
      <c r="FG71" s="247"/>
      <c r="FH71" s="246"/>
      <c r="FI71" s="245"/>
      <c r="FJ71" s="245"/>
      <c r="FK71" s="245"/>
      <c r="FL71" s="243"/>
      <c r="FM71" s="245"/>
      <c r="FN71" s="244"/>
      <c r="FO71" s="244"/>
      <c r="FP71" s="243"/>
      <c r="FQ71" s="245"/>
      <c r="FR71" s="247"/>
      <c r="FS71" s="246"/>
      <c r="FT71" s="245"/>
      <c r="FU71" s="245"/>
      <c r="FV71" s="245"/>
      <c r="FW71" s="243"/>
      <c r="FX71" s="245"/>
      <c r="FY71" s="244"/>
      <c r="FZ71" s="244"/>
      <c r="GA71" s="243"/>
      <c r="GB71" s="245"/>
      <c r="GC71" s="247"/>
      <c r="GD71" s="246"/>
      <c r="GE71" s="245"/>
      <c r="GF71" s="245"/>
      <c r="GG71" s="245"/>
      <c r="GH71" s="243"/>
      <c r="GI71" s="245"/>
      <c r="GJ71" s="244"/>
      <c r="GK71" s="244"/>
      <c r="GL71" s="243"/>
      <c r="GM71" s="245"/>
      <c r="GN71" s="247"/>
      <c r="GO71" s="246"/>
      <c r="GP71" s="245"/>
      <c r="GQ71" s="245"/>
      <c r="GR71" s="245"/>
      <c r="GS71" s="243"/>
      <c r="GT71" s="245"/>
      <c r="GU71" s="244"/>
      <c r="GV71" s="244"/>
      <c r="GW71" s="243"/>
      <c r="GX71" s="245"/>
      <c r="GY71" s="247"/>
      <c r="GZ71" s="246"/>
      <c r="HA71" s="245"/>
      <c r="HB71" s="245"/>
      <c r="HC71" s="245"/>
      <c r="HD71" s="243"/>
      <c r="HE71" s="245"/>
      <c r="HF71" s="244"/>
      <c r="HG71" s="244"/>
      <c r="HH71" s="243"/>
      <c r="HI71" s="245"/>
      <c r="HJ71" s="247"/>
      <c r="HK71" s="246"/>
      <c r="HL71" s="245"/>
      <c r="HM71" s="245"/>
      <c r="HN71" s="245"/>
      <c r="HO71" s="243"/>
      <c r="HP71" s="245"/>
      <c r="HQ71" s="244"/>
      <c r="HR71" s="244"/>
      <c r="HS71" s="243"/>
      <c r="HT71" s="245"/>
      <c r="HU71" s="247"/>
      <c r="HV71" s="246"/>
      <c r="HW71" s="245"/>
      <c r="HX71" s="245"/>
      <c r="HY71" s="245"/>
      <c r="HZ71" s="243"/>
      <c r="IA71" s="245"/>
      <c r="IB71" s="244"/>
      <c r="IC71" s="244"/>
      <c r="ID71" s="243"/>
      <c r="IE71" s="245"/>
      <c r="IF71" s="247"/>
      <c r="IG71" s="246"/>
      <c r="IH71" s="245"/>
      <c r="II71" s="245"/>
      <c r="IJ71" s="245"/>
      <c r="IK71" s="243"/>
      <c r="IL71" s="245"/>
      <c r="IM71" s="244"/>
      <c r="IN71" s="244"/>
      <c r="IO71" s="243"/>
    </row>
    <row r="72" spans="1:249" s="237" customFormat="1" ht="40.5" customHeight="1" x14ac:dyDescent="0.3">
      <c r="A72" s="191">
        <v>38</v>
      </c>
      <c r="B72" s="151"/>
      <c r="C72" s="164" t="s">
        <v>1297</v>
      </c>
      <c r="D72" s="150" t="s">
        <v>1624</v>
      </c>
      <c r="E72" s="201" t="s">
        <v>1623</v>
      </c>
      <c r="F72" s="162">
        <v>1</v>
      </c>
      <c r="G72" s="150" t="s">
        <v>1307</v>
      </c>
      <c r="H72" s="162"/>
      <c r="I72" s="162" t="s">
        <v>1487</v>
      </c>
      <c r="J72" s="162" t="s">
        <v>1622</v>
      </c>
      <c r="K72" s="162" t="s">
        <v>1621</v>
      </c>
      <c r="L72" s="201" t="s">
        <v>1620</v>
      </c>
      <c r="M72" s="201"/>
      <c r="N72" s="201"/>
      <c r="O72" s="150" t="s">
        <v>1619</v>
      </c>
      <c r="P72" s="218"/>
      <c r="Q72" s="218"/>
      <c r="R72" s="218"/>
      <c r="S72" s="150"/>
      <c r="T72" s="254" t="s">
        <v>1618</v>
      </c>
      <c r="U72" s="246"/>
      <c r="V72" s="245"/>
      <c r="W72" s="245"/>
      <c r="X72" s="245"/>
      <c r="Y72" s="288">
        <v>11</v>
      </c>
      <c r="Z72" s="245"/>
      <c r="AA72" s="244"/>
      <c r="AB72" s="244"/>
      <c r="AC72" s="243"/>
      <c r="AD72" s="245"/>
      <c r="AE72" s="247"/>
      <c r="AF72" s="246"/>
      <c r="AG72" s="245"/>
      <c r="AH72" s="245"/>
      <c r="AI72" s="245"/>
      <c r="AJ72" s="243"/>
      <c r="AK72" s="245"/>
      <c r="AL72" s="244"/>
      <c r="AM72" s="244"/>
      <c r="AN72" s="243"/>
      <c r="AO72" s="245"/>
      <c r="AP72" s="247"/>
      <c r="AQ72" s="246"/>
      <c r="AR72" s="245"/>
      <c r="AS72" s="245"/>
      <c r="AT72" s="245"/>
      <c r="AU72" s="243"/>
      <c r="AV72" s="245"/>
      <c r="AW72" s="244"/>
      <c r="AX72" s="244"/>
      <c r="AY72" s="243"/>
      <c r="AZ72" s="245"/>
      <c r="BA72" s="247"/>
      <c r="BB72" s="246"/>
      <c r="BC72" s="245"/>
      <c r="BD72" s="245"/>
      <c r="BE72" s="245"/>
      <c r="BF72" s="243"/>
      <c r="BG72" s="245"/>
      <c r="BH72" s="244"/>
      <c r="BI72" s="244"/>
      <c r="BJ72" s="243"/>
      <c r="BK72" s="245"/>
      <c r="BL72" s="247"/>
      <c r="BM72" s="246"/>
      <c r="BN72" s="245"/>
      <c r="BO72" s="245"/>
      <c r="BP72" s="245"/>
      <c r="BQ72" s="243"/>
      <c r="BR72" s="245"/>
      <c r="BS72" s="244"/>
      <c r="BT72" s="244"/>
      <c r="BU72" s="243"/>
      <c r="BV72" s="245"/>
      <c r="BW72" s="247"/>
      <c r="BX72" s="246"/>
      <c r="BY72" s="245"/>
      <c r="BZ72" s="245"/>
      <c r="CA72" s="245"/>
      <c r="CB72" s="243"/>
      <c r="CC72" s="245"/>
      <c r="CD72" s="244"/>
      <c r="CE72" s="244"/>
      <c r="CF72" s="243"/>
      <c r="CG72" s="245"/>
      <c r="CH72" s="247"/>
      <c r="CI72" s="246"/>
      <c r="CJ72" s="245"/>
      <c r="CK72" s="245"/>
      <c r="CL72" s="245"/>
      <c r="CM72" s="243"/>
      <c r="CN72" s="245"/>
      <c r="CO72" s="244"/>
      <c r="CP72" s="244"/>
      <c r="CQ72" s="243"/>
      <c r="CR72" s="245"/>
      <c r="CS72" s="247"/>
      <c r="CT72" s="246"/>
      <c r="CU72" s="245"/>
      <c r="CV72" s="245"/>
      <c r="CW72" s="245"/>
      <c r="CX72" s="243"/>
      <c r="CY72" s="245"/>
      <c r="CZ72" s="244"/>
      <c r="DA72" s="244"/>
      <c r="DB72" s="243"/>
      <c r="DC72" s="245"/>
      <c r="DD72" s="247"/>
      <c r="DE72" s="246"/>
      <c r="DF72" s="245"/>
      <c r="DG72" s="245"/>
      <c r="DH72" s="245"/>
      <c r="DI72" s="243"/>
      <c r="DJ72" s="245"/>
      <c r="DK72" s="244"/>
      <c r="DL72" s="244"/>
      <c r="DM72" s="243"/>
      <c r="DN72" s="245"/>
      <c r="DO72" s="247"/>
      <c r="DP72" s="246"/>
      <c r="DQ72" s="245"/>
      <c r="DR72" s="245"/>
      <c r="DS72" s="245"/>
      <c r="DT72" s="243"/>
      <c r="DU72" s="245"/>
      <c r="DV72" s="244"/>
      <c r="DW72" s="244"/>
      <c r="DX72" s="243"/>
      <c r="DY72" s="245"/>
      <c r="DZ72" s="247"/>
      <c r="EA72" s="246"/>
      <c r="EB72" s="245"/>
      <c r="EC72" s="245"/>
      <c r="ED72" s="245"/>
      <c r="EE72" s="243"/>
      <c r="EF72" s="245"/>
      <c r="EG72" s="244"/>
      <c r="EH72" s="244"/>
      <c r="EI72" s="243"/>
      <c r="EJ72" s="245"/>
      <c r="EK72" s="247"/>
      <c r="EL72" s="246"/>
      <c r="EM72" s="245"/>
      <c r="EN72" s="245"/>
      <c r="EO72" s="245"/>
      <c r="EP72" s="243"/>
      <c r="EQ72" s="245"/>
      <c r="ER72" s="244"/>
      <c r="ES72" s="244"/>
      <c r="ET72" s="243"/>
      <c r="EU72" s="245"/>
      <c r="EV72" s="247"/>
      <c r="EW72" s="246"/>
      <c r="EX72" s="245"/>
      <c r="EY72" s="245"/>
      <c r="EZ72" s="245"/>
      <c r="FA72" s="243"/>
      <c r="FB72" s="245"/>
      <c r="FC72" s="244"/>
      <c r="FD72" s="244"/>
      <c r="FE72" s="243"/>
      <c r="FF72" s="245"/>
      <c r="FG72" s="247"/>
      <c r="FH72" s="246"/>
      <c r="FI72" s="245"/>
      <c r="FJ72" s="245"/>
      <c r="FK72" s="245"/>
      <c r="FL72" s="243"/>
      <c r="FM72" s="245"/>
      <c r="FN72" s="244"/>
      <c r="FO72" s="244"/>
      <c r="FP72" s="243"/>
      <c r="FQ72" s="245"/>
      <c r="FR72" s="247"/>
      <c r="FS72" s="246"/>
      <c r="FT72" s="245"/>
      <c r="FU72" s="245"/>
      <c r="FV72" s="245"/>
      <c r="FW72" s="243"/>
      <c r="FX72" s="245"/>
      <c r="FY72" s="244"/>
      <c r="FZ72" s="244"/>
      <c r="GA72" s="243"/>
      <c r="GB72" s="245"/>
      <c r="GC72" s="247"/>
      <c r="GD72" s="246"/>
      <c r="GE72" s="245"/>
      <c r="GF72" s="245"/>
      <c r="GG72" s="245"/>
      <c r="GH72" s="243"/>
      <c r="GI72" s="245"/>
      <c r="GJ72" s="244"/>
      <c r="GK72" s="244"/>
      <c r="GL72" s="243"/>
      <c r="GM72" s="245"/>
      <c r="GN72" s="247"/>
      <c r="GO72" s="246"/>
      <c r="GP72" s="245"/>
      <c r="GQ72" s="245"/>
      <c r="GR72" s="245"/>
      <c r="GS72" s="243"/>
      <c r="GT72" s="245"/>
      <c r="GU72" s="244"/>
      <c r="GV72" s="244"/>
      <c r="GW72" s="243"/>
      <c r="GX72" s="245"/>
      <c r="GY72" s="247"/>
      <c r="GZ72" s="246"/>
      <c r="HA72" s="245"/>
      <c r="HB72" s="245"/>
      <c r="HC72" s="245"/>
      <c r="HD72" s="243"/>
      <c r="HE72" s="245"/>
      <c r="HF72" s="244"/>
      <c r="HG72" s="244"/>
      <c r="HH72" s="243"/>
      <c r="HI72" s="245"/>
      <c r="HJ72" s="247"/>
      <c r="HK72" s="246"/>
      <c r="HL72" s="245"/>
      <c r="HM72" s="245"/>
      <c r="HN72" s="245"/>
      <c r="HO72" s="243"/>
      <c r="HP72" s="245"/>
      <c r="HQ72" s="244"/>
      <c r="HR72" s="244"/>
      <c r="HS72" s="243"/>
      <c r="HT72" s="245"/>
      <c r="HU72" s="247"/>
      <c r="HV72" s="246"/>
      <c r="HW72" s="245"/>
      <c r="HX72" s="245"/>
      <c r="HY72" s="245"/>
      <c r="HZ72" s="243"/>
      <c r="IA72" s="245"/>
      <c r="IB72" s="244"/>
      <c r="IC72" s="244"/>
      <c r="ID72" s="243"/>
      <c r="IE72" s="245"/>
      <c r="IF72" s="247"/>
      <c r="IG72" s="246"/>
      <c r="IH72" s="245"/>
      <c r="II72" s="245"/>
      <c r="IJ72" s="245"/>
      <c r="IK72" s="243"/>
      <c r="IL72" s="245"/>
      <c r="IM72" s="244"/>
      <c r="IN72" s="244"/>
      <c r="IO72" s="243"/>
    </row>
    <row r="73" spans="1:249" s="237" customFormat="1" ht="37.5" customHeight="1" x14ac:dyDescent="0.3">
      <c r="A73" s="191">
        <v>39</v>
      </c>
      <c r="B73" s="145"/>
      <c r="C73" s="164" t="s">
        <v>1297</v>
      </c>
      <c r="D73" s="150" t="s">
        <v>1617</v>
      </c>
      <c r="E73" s="177" t="s">
        <v>1616</v>
      </c>
      <c r="F73" s="148">
        <v>0.5</v>
      </c>
      <c r="G73" s="164" t="s">
        <v>1307</v>
      </c>
      <c r="H73" s="162"/>
      <c r="I73" s="162"/>
      <c r="J73" s="162"/>
      <c r="K73" s="162"/>
      <c r="L73" s="215" t="s">
        <v>1615</v>
      </c>
      <c r="M73" s="201"/>
      <c r="N73" s="233"/>
      <c r="O73" s="236"/>
      <c r="P73" s="218"/>
      <c r="Q73" s="218"/>
      <c r="R73" s="218"/>
      <c r="S73" s="218"/>
      <c r="T73" s="177"/>
      <c r="U73" s="246"/>
      <c r="V73" s="245"/>
      <c r="W73" s="245"/>
      <c r="X73" s="245"/>
      <c r="Y73" s="288">
        <v>11</v>
      </c>
      <c r="Z73" s="245"/>
      <c r="AA73" s="244"/>
      <c r="AB73" s="244"/>
      <c r="AC73" s="243"/>
      <c r="AD73" s="245"/>
      <c r="AE73" s="247"/>
      <c r="AF73" s="246"/>
      <c r="AG73" s="245"/>
      <c r="AH73" s="245"/>
      <c r="AI73" s="245"/>
      <c r="AJ73" s="243"/>
      <c r="AK73" s="245"/>
      <c r="AL73" s="244"/>
      <c r="AM73" s="244"/>
      <c r="AN73" s="243"/>
      <c r="AO73" s="245"/>
      <c r="AP73" s="247"/>
      <c r="AQ73" s="246"/>
      <c r="AR73" s="245"/>
      <c r="AS73" s="245"/>
      <c r="AT73" s="245"/>
      <c r="AU73" s="243"/>
      <c r="AV73" s="245"/>
      <c r="AW73" s="244"/>
      <c r="AX73" s="244"/>
      <c r="AY73" s="243"/>
      <c r="AZ73" s="245"/>
      <c r="BA73" s="247"/>
      <c r="BB73" s="246"/>
      <c r="BC73" s="245"/>
      <c r="BD73" s="245"/>
      <c r="BE73" s="245"/>
      <c r="BF73" s="243"/>
      <c r="BG73" s="245"/>
      <c r="BH73" s="244"/>
      <c r="BI73" s="244"/>
      <c r="BJ73" s="243"/>
      <c r="BK73" s="245"/>
      <c r="BL73" s="247"/>
      <c r="BM73" s="246"/>
      <c r="BN73" s="245"/>
      <c r="BO73" s="245"/>
      <c r="BP73" s="245"/>
      <c r="BQ73" s="243"/>
      <c r="BR73" s="245"/>
      <c r="BS73" s="244"/>
      <c r="BT73" s="244"/>
      <c r="BU73" s="243"/>
      <c r="BV73" s="245"/>
      <c r="BW73" s="247"/>
      <c r="BX73" s="246"/>
      <c r="BY73" s="245"/>
      <c r="BZ73" s="245"/>
      <c r="CA73" s="245"/>
      <c r="CB73" s="243"/>
      <c r="CC73" s="245"/>
      <c r="CD73" s="244"/>
      <c r="CE73" s="244"/>
      <c r="CF73" s="243"/>
      <c r="CG73" s="245"/>
      <c r="CH73" s="247"/>
      <c r="CI73" s="246"/>
      <c r="CJ73" s="245"/>
      <c r="CK73" s="245"/>
      <c r="CL73" s="245"/>
      <c r="CM73" s="243"/>
      <c r="CN73" s="245"/>
      <c r="CO73" s="244"/>
      <c r="CP73" s="244"/>
      <c r="CQ73" s="243"/>
      <c r="CR73" s="245"/>
      <c r="CS73" s="247"/>
      <c r="CT73" s="246"/>
      <c r="CU73" s="245"/>
      <c r="CV73" s="245"/>
      <c r="CW73" s="245"/>
      <c r="CX73" s="243"/>
      <c r="CY73" s="245"/>
      <c r="CZ73" s="244"/>
      <c r="DA73" s="244"/>
      <c r="DB73" s="243"/>
      <c r="DC73" s="245"/>
      <c r="DD73" s="247"/>
      <c r="DE73" s="246"/>
      <c r="DF73" s="245"/>
      <c r="DG73" s="245"/>
      <c r="DH73" s="245"/>
      <c r="DI73" s="243"/>
      <c r="DJ73" s="245"/>
      <c r="DK73" s="244"/>
      <c r="DL73" s="244"/>
      <c r="DM73" s="243"/>
      <c r="DN73" s="245"/>
      <c r="DO73" s="247"/>
      <c r="DP73" s="246"/>
      <c r="DQ73" s="245"/>
      <c r="DR73" s="245"/>
      <c r="DS73" s="245"/>
      <c r="DT73" s="243"/>
      <c r="DU73" s="245"/>
      <c r="DV73" s="244"/>
      <c r="DW73" s="244"/>
      <c r="DX73" s="243"/>
      <c r="DY73" s="245"/>
      <c r="DZ73" s="247"/>
      <c r="EA73" s="246"/>
      <c r="EB73" s="245"/>
      <c r="EC73" s="245"/>
      <c r="ED73" s="245"/>
      <c r="EE73" s="243"/>
      <c r="EF73" s="245"/>
      <c r="EG73" s="244"/>
      <c r="EH73" s="244"/>
      <c r="EI73" s="243"/>
      <c r="EJ73" s="245"/>
      <c r="EK73" s="247"/>
      <c r="EL73" s="246"/>
      <c r="EM73" s="245"/>
      <c r="EN73" s="245"/>
      <c r="EO73" s="245"/>
      <c r="EP73" s="243"/>
      <c r="EQ73" s="245"/>
      <c r="ER73" s="244"/>
      <c r="ES73" s="244"/>
      <c r="ET73" s="243"/>
      <c r="EU73" s="245"/>
      <c r="EV73" s="247"/>
      <c r="EW73" s="246"/>
      <c r="EX73" s="245"/>
      <c r="EY73" s="245"/>
      <c r="EZ73" s="245"/>
      <c r="FA73" s="243"/>
      <c r="FB73" s="245"/>
      <c r="FC73" s="244"/>
      <c r="FD73" s="244"/>
      <c r="FE73" s="243"/>
      <c r="FF73" s="245"/>
      <c r="FG73" s="247"/>
      <c r="FH73" s="246"/>
      <c r="FI73" s="245"/>
      <c r="FJ73" s="245"/>
      <c r="FK73" s="245"/>
      <c r="FL73" s="243"/>
      <c r="FM73" s="245"/>
      <c r="FN73" s="244"/>
      <c r="FO73" s="244"/>
      <c r="FP73" s="243"/>
      <c r="FQ73" s="245"/>
      <c r="FR73" s="247"/>
      <c r="FS73" s="246"/>
      <c r="FT73" s="245"/>
      <c r="FU73" s="245"/>
      <c r="FV73" s="245"/>
      <c r="FW73" s="243"/>
      <c r="FX73" s="245"/>
      <c r="FY73" s="244"/>
      <c r="FZ73" s="244"/>
      <c r="GA73" s="243"/>
      <c r="GB73" s="245"/>
      <c r="GC73" s="247"/>
      <c r="GD73" s="246"/>
      <c r="GE73" s="245"/>
      <c r="GF73" s="245"/>
      <c r="GG73" s="245"/>
      <c r="GH73" s="243"/>
      <c r="GI73" s="245"/>
      <c r="GJ73" s="244"/>
      <c r="GK73" s="244"/>
      <c r="GL73" s="243"/>
      <c r="GM73" s="245"/>
      <c r="GN73" s="247"/>
      <c r="GO73" s="246"/>
      <c r="GP73" s="245"/>
      <c r="GQ73" s="245"/>
      <c r="GR73" s="245"/>
      <c r="GS73" s="243"/>
      <c r="GT73" s="245"/>
      <c r="GU73" s="244"/>
      <c r="GV73" s="244"/>
      <c r="GW73" s="243"/>
      <c r="GX73" s="245"/>
      <c r="GY73" s="247"/>
      <c r="GZ73" s="246"/>
      <c r="HA73" s="245"/>
      <c r="HB73" s="245"/>
      <c r="HC73" s="245"/>
      <c r="HD73" s="243"/>
      <c r="HE73" s="245"/>
      <c r="HF73" s="244"/>
      <c r="HG73" s="244"/>
      <c r="HH73" s="243"/>
      <c r="HI73" s="245"/>
      <c r="HJ73" s="247"/>
      <c r="HK73" s="246"/>
      <c r="HL73" s="245"/>
      <c r="HM73" s="245"/>
      <c r="HN73" s="245"/>
      <c r="HO73" s="243"/>
      <c r="HP73" s="245"/>
      <c r="HQ73" s="244"/>
      <c r="HR73" s="244"/>
      <c r="HS73" s="243"/>
      <c r="HT73" s="245"/>
      <c r="HU73" s="247"/>
      <c r="HV73" s="246"/>
      <c r="HW73" s="245"/>
      <c r="HX73" s="245"/>
      <c r="HY73" s="245"/>
      <c r="HZ73" s="243"/>
      <c r="IA73" s="245"/>
      <c r="IB73" s="244"/>
      <c r="IC73" s="244"/>
      <c r="ID73" s="243"/>
      <c r="IE73" s="245"/>
      <c r="IF73" s="247"/>
      <c r="IG73" s="246"/>
      <c r="IH73" s="245"/>
      <c r="II73" s="245"/>
      <c r="IJ73" s="245"/>
      <c r="IK73" s="243"/>
      <c r="IL73" s="245"/>
      <c r="IM73" s="244"/>
      <c r="IN73" s="244"/>
      <c r="IO73" s="243"/>
    </row>
    <row r="74" spans="1:249" s="237" customFormat="1" ht="27" customHeight="1" x14ac:dyDescent="0.3">
      <c r="A74" s="191">
        <v>40</v>
      </c>
      <c r="B74" s="151"/>
      <c r="C74" s="164" t="s">
        <v>1297</v>
      </c>
      <c r="D74" s="150" t="s">
        <v>1614</v>
      </c>
      <c r="E74" s="201" t="s">
        <v>1613</v>
      </c>
      <c r="F74" s="162">
        <v>1</v>
      </c>
      <c r="G74" s="164" t="s">
        <v>1230</v>
      </c>
      <c r="H74" s="162"/>
      <c r="I74" s="162"/>
      <c r="J74" s="162"/>
      <c r="K74" s="162"/>
      <c r="L74" s="202" t="s">
        <v>1612</v>
      </c>
      <c r="M74" s="201"/>
      <c r="N74" s="201"/>
      <c r="O74" s="150"/>
      <c r="P74" s="218"/>
      <c r="Q74" s="218"/>
      <c r="R74" s="218"/>
      <c r="S74" s="150"/>
      <c r="T74" s="232" t="s">
        <v>1607</v>
      </c>
      <c r="U74" s="246"/>
      <c r="V74" s="245"/>
      <c r="W74" s="245"/>
      <c r="X74" s="245"/>
      <c r="Y74" s="243"/>
      <c r="Z74" s="245"/>
      <c r="AA74" s="244"/>
      <c r="AB74" s="244"/>
      <c r="AC74" s="243"/>
      <c r="AD74" s="245"/>
      <c r="AE74" s="247"/>
      <c r="AF74" s="246"/>
      <c r="AG74" s="245"/>
      <c r="AH74" s="245"/>
      <c r="AI74" s="245"/>
      <c r="AJ74" s="243"/>
      <c r="AK74" s="245"/>
      <c r="AL74" s="244"/>
      <c r="AM74" s="244"/>
      <c r="AN74" s="243"/>
      <c r="AO74" s="245"/>
      <c r="AP74" s="247"/>
      <c r="AQ74" s="246"/>
      <c r="AR74" s="245"/>
      <c r="AS74" s="245"/>
      <c r="AT74" s="245"/>
      <c r="AU74" s="243"/>
      <c r="AV74" s="245"/>
      <c r="AW74" s="244"/>
      <c r="AX74" s="244"/>
      <c r="AY74" s="243"/>
      <c r="AZ74" s="245"/>
      <c r="BA74" s="247"/>
      <c r="BB74" s="246"/>
      <c r="BC74" s="245"/>
      <c r="BD74" s="245"/>
      <c r="BE74" s="245"/>
      <c r="BF74" s="243"/>
      <c r="BG74" s="245"/>
      <c r="BH74" s="244"/>
      <c r="BI74" s="244"/>
      <c r="BJ74" s="243"/>
      <c r="BK74" s="245"/>
      <c r="BL74" s="247"/>
      <c r="BM74" s="246"/>
      <c r="BN74" s="245"/>
      <c r="BO74" s="245"/>
      <c r="BP74" s="245"/>
      <c r="BQ74" s="243"/>
      <c r="BR74" s="245"/>
      <c r="BS74" s="244"/>
      <c r="BT74" s="244"/>
      <c r="BU74" s="243"/>
      <c r="BV74" s="245"/>
      <c r="BW74" s="247"/>
      <c r="BX74" s="246"/>
      <c r="BY74" s="245"/>
      <c r="BZ74" s="245"/>
      <c r="CA74" s="245"/>
      <c r="CB74" s="243"/>
      <c r="CC74" s="245"/>
      <c r="CD74" s="244"/>
      <c r="CE74" s="244"/>
      <c r="CF74" s="243"/>
      <c r="CG74" s="245"/>
      <c r="CH74" s="247"/>
      <c r="CI74" s="246"/>
      <c r="CJ74" s="245"/>
      <c r="CK74" s="245"/>
      <c r="CL74" s="245"/>
      <c r="CM74" s="243"/>
      <c r="CN74" s="245"/>
      <c r="CO74" s="244"/>
      <c r="CP74" s="244"/>
      <c r="CQ74" s="243"/>
      <c r="CR74" s="245"/>
      <c r="CS74" s="247"/>
      <c r="CT74" s="246"/>
      <c r="CU74" s="245"/>
      <c r="CV74" s="245"/>
      <c r="CW74" s="245"/>
      <c r="CX74" s="243"/>
      <c r="CY74" s="245"/>
      <c r="CZ74" s="244"/>
      <c r="DA74" s="244"/>
      <c r="DB74" s="243"/>
      <c r="DC74" s="245"/>
      <c r="DD74" s="247"/>
      <c r="DE74" s="246"/>
      <c r="DF74" s="245"/>
      <c r="DG74" s="245"/>
      <c r="DH74" s="245"/>
      <c r="DI74" s="243"/>
      <c r="DJ74" s="245"/>
      <c r="DK74" s="244"/>
      <c r="DL74" s="244"/>
      <c r="DM74" s="243"/>
      <c r="DN74" s="245"/>
      <c r="DO74" s="247"/>
      <c r="DP74" s="246"/>
      <c r="DQ74" s="245"/>
      <c r="DR74" s="245"/>
      <c r="DS74" s="245"/>
      <c r="DT74" s="243"/>
      <c r="DU74" s="245"/>
      <c r="DV74" s="244"/>
      <c r="DW74" s="244"/>
      <c r="DX74" s="243"/>
      <c r="DY74" s="245"/>
      <c r="DZ74" s="247"/>
      <c r="EA74" s="246"/>
      <c r="EB74" s="245"/>
      <c r="EC74" s="245"/>
      <c r="ED74" s="245"/>
      <c r="EE74" s="243"/>
      <c r="EF74" s="245"/>
      <c r="EG74" s="244"/>
      <c r="EH74" s="244"/>
      <c r="EI74" s="243"/>
      <c r="EJ74" s="245"/>
      <c r="EK74" s="247"/>
      <c r="EL74" s="246"/>
      <c r="EM74" s="245"/>
      <c r="EN74" s="245"/>
      <c r="EO74" s="245"/>
      <c r="EP74" s="243"/>
      <c r="EQ74" s="245"/>
      <c r="ER74" s="244"/>
      <c r="ES74" s="244"/>
      <c r="ET74" s="243"/>
      <c r="EU74" s="245"/>
      <c r="EV74" s="247"/>
      <c r="EW74" s="246"/>
      <c r="EX74" s="245"/>
      <c r="EY74" s="245"/>
      <c r="EZ74" s="245"/>
      <c r="FA74" s="243"/>
      <c r="FB74" s="245"/>
      <c r="FC74" s="244"/>
      <c r="FD74" s="244"/>
      <c r="FE74" s="243"/>
      <c r="FF74" s="245"/>
      <c r="FG74" s="247"/>
      <c r="FH74" s="246"/>
      <c r="FI74" s="245"/>
      <c r="FJ74" s="245"/>
      <c r="FK74" s="245"/>
      <c r="FL74" s="243"/>
      <c r="FM74" s="245"/>
      <c r="FN74" s="244"/>
      <c r="FO74" s="244"/>
      <c r="FP74" s="243"/>
      <c r="FQ74" s="245"/>
      <c r="FR74" s="247"/>
      <c r="FS74" s="246"/>
      <c r="FT74" s="245"/>
      <c r="FU74" s="245"/>
      <c r="FV74" s="245"/>
      <c r="FW74" s="243"/>
      <c r="FX74" s="245"/>
      <c r="FY74" s="244"/>
      <c r="FZ74" s="244"/>
      <c r="GA74" s="243"/>
      <c r="GB74" s="245"/>
      <c r="GC74" s="247"/>
      <c r="GD74" s="246"/>
      <c r="GE74" s="245"/>
      <c r="GF74" s="245"/>
      <c r="GG74" s="245"/>
      <c r="GH74" s="243"/>
      <c r="GI74" s="245"/>
      <c r="GJ74" s="244"/>
      <c r="GK74" s="244"/>
      <c r="GL74" s="243"/>
      <c r="GM74" s="245"/>
      <c r="GN74" s="247"/>
      <c r="GO74" s="246"/>
      <c r="GP74" s="245"/>
      <c r="GQ74" s="245"/>
      <c r="GR74" s="245"/>
      <c r="GS74" s="243"/>
      <c r="GT74" s="245"/>
      <c r="GU74" s="244"/>
      <c r="GV74" s="244"/>
      <c r="GW74" s="243"/>
      <c r="GX74" s="245"/>
      <c r="GY74" s="247"/>
      <c r="GZ74" s="246"/>
      <c r="HA74" s="245"/>
      <c r="HB74" s="245"/>
      <c r="HC74" s="245"/>
      <c r="HD74" s="243"/>
      <c r="HE74" s="245"/>
      <c r="HF74" s="244"/>
      <c r="HG74" s="244"/>
      <c r="HH74" s="243"/>
      <c r="HI74" s="245"/>
      <c r="HJ74" s="247"/>
      <c r="HK74" s="246"/>
      <c r="HL74" s="245"/>
      <c r="HM74" s="245"/>
      <c r="HN74" s="245"/>
      <c r="HO74" s="243"/>
      <c r="HP74" s="245"/>
      <c r="HQ74" s="244"/>
      <c r="HR74" s="244"/>
      <c r="HS74" s="243"/>
      <c r="HT74" s="245"/>
      <c r="HU74" s="247"/>
      <c r="HV74" s="246"/>
      <c r="HW74" s="245"/>
      <c r="HX74" s="245"/>
      <c r="HY74" s="245"/>
      <c r="HZ74" s="243"/>
      <c r="IA74" s="245"/>
      <c r="IB74" s="244"/>
      <c r="IC74" s="244"/>
      <c r="ID74" s="243"/>
      <c r="IE74" s="245"/>
      <c r="IF74" s="247"/>
      <c r="IG74" s="246"/>
      <c r="IH74" s="245"/>
      <c r="II74" s="245"/>
      <c r="IJ74" s="245"/>
      <c r="IK74" s="243"/>
      <c r="IL74" s="245"/>
      <c r="IM74" s="244"/>
      <c r="IN74" s="244"/>
      <c r="IO74" s="243"/>
    </row>
    <row r="75" spans="1:249" s="237" customFormat="1" ht="27" customHeight="1" x14ac:dyDescent="0.3">
      <c r="A75" s="191">
        <v>41</v>
      </c>
      <c r="B75" s="151"/>
      <c r="C75" s="164" t="s">
        <v>1372</v>
      </c>
      <c r="D75" s="150" t="s">
        <v>1611</v>
      </c>
      <c r="E75" s="201" t="s">
        <v>1610</v>
      </c>
      <c r="F75" s="162">
        <v>1</v>
      </c>
      <c r="G75" s="164" t="s">
        <v>1609</v>
      </c>
      <c r="H75" s="162"/>
      <c r="I75" s="162"/>
      <c r="J75" s="162"/>
      <c r="K75" s="162"/>
      <c r="L75" s="202" t="s">
        <v>1608</v>
      </c>
      <c r="M75" s="201"/>
      <c r="N75" s="201"/>
      <c r="O75" s="150"/>
      <c r="P75" s="218"/>
      <c r="Q75" s="218"/>
      <c r="R75" s="218"/>
      <c r="S75" s="150"/>
      <c r="T75" s="232" t="s">
        <v>1607</v>
      </c>
      <c r="U75" s="246"/>
      <c r="V75" s="245"/>
      <c r="W75" s="245"/>
      <c r="X75" s="245"/>
      <c r="Y75" s="288">
        <v>11</v>
      </c>
      <c r="Z75" s="245"/>
      <c r="AA75" s="244"/>
      <c r="AB75" s="244"/>
      <c r="AC75" s="243"/>
      <c r="AD75" s="245"/>
      <c r="AE75" s="247"/>
      <c r="AF75" s="246"/>
      <c r="AG75" s="245"/>
      <c r="AH75" s="245"/>
      <c r="AI75" s="245"/>
      <c r="AJ75" s="243"/>
      <c r="AK75" s="245"/>
      <c r="AL75" s="244"/>
      <c r="AM75" s="244"/>
      <c r="AN75" s="243"/>
      <c r="AO75" s="245"/>
      <c r="AP75" s="247"/>
      <c r="AQ75" s="246"/>
      <c r="AR75" s="245"/>
      <c r="AS75" s="245"/>
      <c r="AT75" s="245"/>
      <c r="AU75" s="243"/>
      <c r="AV75" s="245"/>
      <c r="AW75" s="244"/>
      <c r="AX75" s="244"/>
      <c r="AY75" s="243"/>
      <c r="AZ75" s="245"/>
      <c r="BA75" s="247"/>
      <c r="BB75" s="246"/>
      <c r="BC75" s="245"/>
      <c r="BD75" s="245"/>
      <c r="BE75" s="245"/>
      <c r="BF75" s="243"/>
      <c r="BG75" s="245"/>
      <c r="BH75" s="244"/>
      <c r="BI75" s="244"/>
      <c r="BJ75" s="243"/>
      <c r="BK75" s="245"/>
      <c r="BL75" s="247"/>
      <c r="BM75" s="246"/>
      <c r="BN75" s="245"/>
      <c r="BO75" s="245"/>
      <c r="BP75" s="245"/>
      <c r="BQ75" s="243"/>
      <c r="BR75" s="245"/>
      <c r="BS75" s="244"/>
      <c r="BT75" s="244"/>
      <c r="BU75" s="243"/>
      <c r="BV75" s="245"/>
      <c r="BW75" s="247"/>
      <c r="BX75" s="246"/>
      <c r="BY75" s="245"/>
      <c r="BZ75" s="245"/>
      <c r="CA75" s="245"/>
      <c r="CB75" s="243"/>
      <c r="CC75" s="245"/>
      <c r="CD75" s="244"/>
      <c r="CE75" s="244"/>
      <c r="CF75" s="243"/>
      <c r="CG75" s="245"/>
      <c r="CH75" s="247"/>
      <c r="CI75" s="246"/>
      <c r="CJ75" s="245"/>
      <c r="CK75" s="245"/>
      <c r="CL75" s="245"/>
      <c r="CM75" s="243"/>
      <c r="CN75" s="245"/>
      <c r="CO75" s="244"/>
      <c r="CP75" s="244"/>
      <c r="CQ75" s="243"/>
      <c r="CR75" s="245"/>
      <c r="CS75" s="247"/>
      <c r="CT75" s="246"/>
      <c r="CU75" s="245"/>
      <c r="CV75" s="245"/>
      <c r="CW75" s="245"/>
      <c r="CX75" s="243"/>
      <c r="CY75" s="245"/>
      <c r="CZ75" s="244"/>
      <c r="DA75" s="244"/>
      <c r="DB75" s="243"/>
      <c r="DC75" s="245"/>
      <c r="DD75" s="247"/>
      <c r="DE75" s="246"/>
      <c r="DF75" s="245"/>
      <c r="DG75" s="245"/>
      <c r="DH75" s="245"/>
      <c r="DI75" s="243"/>
      <c r="DJ75" s="245"/>
      <c r="DK75" s="244"/>
      <c r="DL75" s="244"/>
      <c r="DM75" s="243"/>
      <c r="DN75" s="245"/>
      <c r="DO75" s="247"/>
      <c r="DP75" s="246"/>
      <c r="DQ75" s="245"/>
      <c r="DR75" s="245"/>
      <c r="DS75" s="245"/>
      <c r="DT75" s="243"/>
      <c r="DU75" s="245"/>
      <c r="DV75" s="244"/>
      <c r="DW75" s="244"/>
      <c r="DX75" s="243"/>
      <c r="DY75" s="245"/>
      <c r="DZ75" s="247"/>
      <c r="EA75" s="246"/>
      <c r="EB75" s="245"/>
      <c r="EC75" s="245"/>
      <c r="ED75" s="245"/>
      <c r="EE75" s="243"/>
      <c r="EF75" s="245"/>
      <c r="EG75" s="244"/>
      <c r="EH75" s="244"/>
      <c r="EI75" s="243"/>
      <c r="EJ75" s="245"/>
      <c r="EK75" s="247"/>
      <c r="EL75" s="246"/>
      <c r="EM75" s="245"/>
      <c r="EN75" s="245"/>
      <c r="EO75" s="245"/>
      <c r="EP75" s="243"/>
      <c r="EQ75" s="245"/>
      <c r="ER75" s="244"/>
      <c r="ES75" s="244"/>
      <c r="ET75" s="243"/>
      <c r="EU75" s="245"/>
      <c r="EV75" s="247"/>
      <c r="EW75" s="246"/>
      <c r="EX75" s="245"/>
      <c r="EY75" s="245"/>
      <c r="EZ75" s="245"/>
      <c r="FA75" s="243"/>
      <c r="FB75" s="245"/>
      <c r="FC75" s="244"/>
      <c r="FD75" s="244"/>
      <c r="FE75" s="243"/>
      <c r="FF75" s="245"/>
      <c r="FG75" s="247"/>
      <c r="FH75" s="246"/>
      <c r="FI75" s="245"/>
      <c r="FJ75" s="245"/>
      <c r="FK75" s="245"/>
      <c r="FL75" s="243"/>
      <c r="FM75" s="245"/>
      <c r="FN75" s="244"/>
      <c r="FO75" s="244"/>
      <c r="FP75" s="243"/>
      <c r="FQ75" s="245"/>
      <c r="FR75" s="247"/>
      <c r="FS75" s="246"/>
      <c r="FT75" s="245"/>
      <c r="FU75" s="245"/>
      <c r="FV75" s="245"/>
      <c r="FW75" s="243"/>
      <c r="FX75" s="245"/>
      <c r="FY75" s="244"/>
      <c r="FZ75" s="244"/>
      <c r="GA75" s="243"/>
      <c r="GB75" s="245"/>
      <c r="GC75" s="247"/>
      <c r="GD75" s="246"/>
      <c r="GE75" s="245"/>
      <c r="GF75" s="245"/>
      <c r="GG75" s="245"/>
      <c r="GH75" s="243"/>
      <c r="GI75" s="245"/>
      <c r="GJ75" s="244"/>
      <c r="GK75" s="244"/>
      <c r="GL75" s="243"/>
      <c r="GM75" s="245"/>
      <c r="GN75" s="247"/>
      <c r="GO75" s="246"/>
      <c r="GP75" s="245"/>
      <c r="GQ75" s="245"/>
      <c r="GR75" s="245"/>
      <c r="GS75" s="243"/>
      <c r="GT75" s="245"/>
      <c r="GU75" s="244"/>
      <c r="GV75" s="244"/>
      <c r="GW75" s="243"/>
      <c r="GX75" s="245"/>
      <c r="GY75" s="247"/>
      <c r="GZ75" s="246"/>
      <c r="HA75" s="245"/>
      <c r="HB75" s="245"/>
      <c r="HC75" s="245"/>
      <c r="HD75" s="243"/>
      <c r="HE75" s="245"/>
      <c r="HF75" s="244"/>
      <c r="HG75" s="244"/>
      <c r="HH75" s="243"/>
      <c r="HI75" s="245"/>
      <c r="HJ75" s="247"/>
      <c r="HK75" s="246"/>
      <c r="HL75" s="245"/>
      <c r="HM75" s="245"/>
      <c r="HN75" s="245"/>
      <c r="HO75" s="243"/>
      <c r="HP75" s="245"/>
      <c r="HQ75" s="244"/>
      <c r="HR75" s="244"/>
      <c r="HS75" s="243"/>
      <c r="HT75" s="245"/>
      <c r="HU75" s="247"/>
      <c r="HV75" s="246"/>
      <c r="HW75" s="245"/>
      <c r="HX75" s="245"/>
      <c r="HY75" s="245"/>
      <c r="HZ75" s="243"/>
      <c r="IA75" s="245"/>
      <c r="IB75" s="244"/>
      <c r="IC75" s="244"/>
      <c r="ID75" s="243"/>
      <c r="IE75" s="245"/>
      <c r="IF75" s="247"/>
      <c r="IG75" s="246"/>
      <c r="IH75" s="245"/>
      <c r="II75" s="245"/>
      <c r="IJ75" s="245"/>
      <c r="IK75" s="243"/>
      <c r="IL75" s="245"/>
      <c r="IM75" s="244"/>
      <c r="IN75" s="244"/>
      <c r="IO75" s="243"/>
    </row>
    <row r="76" spans="1:249" ht="39" customHeight="1" x14ac:dyDescent="0.3">
      <c r="A76" s="230" t="s">
        <v>1606</v>
      </c>
      <c r="B76" s="228"/>
      <c r="C76" s="228"/>
      <c r="D76" s="228"/>
      <c r="E76" s="228"/>
      <c r="F76" s="228"/>
      <c r="G76" s="228"/>
      <c r="H76" s="228"/>
      <c r="I76" s="228"/>
      <c r="J76" s="228"/>
      <c r="K76" s="228"/>
      <c r="L76" s="229"/>
      <c r="M76" s="229"/>
      <c r="N76" s="328"/>
      <c r="O76" s="229"/>
      <c r="P76" s="228"/>
      <c r="Q76" s="227"/>
      <c r="R76" s="227"/>
      <c r="S76" s="227"/>
      <c r="T76" s="226"/>
    </row>
    <row r="77" spans="1:249" ht="36.75" customHeight="1" x14ac:dyDescent="0.3">
      <c r="A77" s="225" t="s">
        <v>1192</v>
      </c>
      <c r="B77" s="224" t="s">
        <v>1605</v>
      </c>
      <c r="C77" s="222" t="s">
        <v>1604</v>
      </c>
      <c r="D77" s="222" t="s">
        <v>1529</v>
      </c>
      <c r="E77" s="205" t="s">
        <v>1251</v>
      </c>
      <c r="F77" s="205" t="s">
        <v>1187</v>
      </c>
      <c r="G77" s="222" t="s">
        <v>1473</v>
      </c>
      <c r="H77" s="205" t="s">
        <v>1603</v>
      </c>
      <c r="I77" s="205" t="s">
        <v>1602</v>
      </c>
      <c r="J77" s="205" t="s">
        <v>1601</v>
      </c>
      <c r="K77" s="205" t="s">
        <v>1600</v>
      </c>
      <c r="L77" s="205" t="s">
        <v>1525</v>
      </c>
      <c r="M77" s="205" t="s">
        <v>1468</v>
      </c>
      <c r="N77" s="205" t="s">
        <v>1467</v>
      </c>
      <c r="O77" s="205" t="s">
        <v>1219</v>
      </c>
      <c r="P77" s="205" t="s">
        <v>1524</v>
      </c>
      <c r="Q77" s="205" t="s">
        <v>1465</v>
      </c>
      <c r="R77" s="205" t="s">
        <v>1464</v>
      </c>
      <c r="S77" s="205" t="s">
        <v>1463</v>
      </c>
      <c r="T77" s="205" t="s">
        <v>1182</v>
      </c>
      <c r="U77" s="245"/>
      <c r="V77" s="245"/>
      <c r="W77" s="248"/>
      <c r="X77" s="243"/>
      <c r="Y77" s="245"/>
      <c r="Z77" s="244"/>
      <c r="AA77" s="244"/>
      <c r="AB77" s="243"/>
      <c r="AC77" s="245"/>
      <c r="AD77" s="247"/>
      <c r="AE77" s="246"/>
      <c r="AF77" s="245"/>
      <c r="AG77" s="245"/>
      <c r="AH77" s="245"/>
      <c r="AI77" s="243"/>
      <c r="AJ77" s="245"/>
      <c r="AK77" s="244"/>
      <c r="AL77" s="244"/>
      <c r="AM77" s="243"/>
      <c r="AN77" s="245"/>
      <c r="AO77" s="247"/>
      <c r="AP77" s="246"/>
      <c r="AQ77" s="245"/>
      <c r="AR77" s="245"/>
      <c r="AS77" s="245"/>
      <c r="AT77" s="243"/>
      <c r="AU77" s="245"/>
      <c r="AV77" s="244"/>
      <c r="AW77" s="244"/>
      <c r="AX77" s="243"/>
      <c r="AY77" s="245"/>
      <c r="AZ77" s="247"/>
      <c r="BA77" s="246"/>
      <c r="BB77" s="245"/>
      <c r="BC77" s="245"/>
      <c r="BD77" s="245"/>
      <c r="BE77" s="243"/>
      <c r="BF77" s="245"/>
      <c r="BG77" s="244"/>
      <c r="BH77" s="244"/>
      <c r="BI77" s="243"/>
      <c r="BJ77" s="245"/>
      <c r="BK77" s="247"/>
      <c r="BL77" s="246"/>
      <c r="BM77" s="245"/>
      <c r="BN77" s="245"/>
      <c r="BO77" s="245"/>
      <c r="BP77" s="243"/>
      <c r="BQ77" s="245"/>
      <c r="BR77" s="244"/>
      <c r="BS77" s="244"/>
      <c r="BT77" s="243"/>
      <c r="BU77" s="245"/>
      <c r="BV77" s="247"/>
      <c r="BW77" s="246"/>
      <c r="BX77" s="245"/>
      <c r="BY77" s="245"/>
      <c r="BZ77" s="245"/>
      <c r="CA77" s="243"/>
      <c r="CB77" s="245"/>
      <c r="CC77" s="244"/>
      <c r="CD77" s="244"/>
      <c r="CE77" s="243"/>
      <c r="CF77" s="245"/>
      <c r="CG77" s="247"/>
      <c r="CH77" s="246"/>
      <c r="CI77" s="245"/>
      <c r="CJ77" s="245"/>
      <c r="CK77" s="245"/>
      <c r="CL77" s="243"/>
      <c r="CM77" s="245"/>
      <c r="CN77" s="244"/>
      <c r="CO77" s="244"/>
      <c r="CP77" s="243"/>
      <c r="CQ77" s="245"/>
      <c r="CR77" s="247"/>
      <c r="CS77" s="246"/>
      <c r="CT77" s="245"/>
      <c r="CU77" s="245"/>
      <c r="CV77" s="245"/>
      <c r="CW77" s="243"/>
      <c r="CX77" s="245"/>
      <c r="CY77" s="244"/>
      <c r="CZ77" s="244"/>
      <c r="DA77" s="243"/>
      <c r="DB77" s="245"/>
      <c r="DC77" s="247"/>
      <c r="DD77" s="246"/>
      <c r="DE77" s="245"/>
      <c r="DF77" s="245"/>
      <c r="DG77" s="245"/>
      <c r="DH77" s="243"/>
      <c r="DI77" s="245"/>
      <c r="DJ77" s="244"/>
      <c r="DK77" s="244"/>
      <c r="DL77" s="243"/>
      <c r="DM77" s="245"/>
      <c r="DN77" s="247"/>
      <c r="DO77" s="246"/>
      <c r="DP77" s="245"/>
      <c r="DQ77" s="245"/>
      <c r="DR77" s="245"/>
      <c r="DS77" s="243"/>
      <c r="DT77" s="245"/>
      <c r="DU77" s="244"/>
      <c r="DV77" s="244"/>
      <c r="DW77" s="243"/>
      <c r="DX77" s="245"/>
      <c r="DY77" s="247"/>
      <c r="DZ77" s="246"/>
      <c r="EA77" s="245"/>
      <c r="EB77" s="245"/>
      <c r="EC77" s="245"/>
      <c r="ED77" s="243"/>
      <c r="EE77" s="245"/>
      <c r="EF77" s="244"/>
      <c r="EG77" s="244"/>
      <c r="EH77" s="243"/>
      <c r="EI77" s="245"/>
      <c r="EJ77" s="247"/>
      <c r="EK77" s="246"/>
      <c r="EL77" s="245"/>
      <c r="EM77" s="245"/>
      <c r="EN77" s="245"/>
      <c r="EO77" s="243"/>
      <c r="EP77" s="245"/>
      <c r="EQ77" s="244"/>
      <c r="ER77" s="244"/>
      <c r="ES77" s="243"/>
      <c r="ET77" s="245"/>
      <c r="EU77" s="247"/>
      <c r="EV77" s="246"/>
      <c r="EW77" s="245"/>
      <c r="EX77" s="245"/>
      <c r="EY77" s="245"/>
      <c r="EZ77" s="243"/>
      <c r="FA77" s="245"/>
      <c r="FB77" s="244"/>
      <c r="FC77" s="244"/>
      <c r="FD77" s="243"/>
      <c r="FE77" s="245"/>
      <c r="FF77" s="247"/>
      <c r="FG77" s="246"/>
      <c r="FH77" s="245"/>
      <c r="FI77" s="245"/>
      <c r="FJ77" s="245"/>
      <c r="FK77" s="243"/>
      <c r="FL77" s="245"/>
      <c r="FM77" s="244"/>
      <c r="FN77" s="244"/>
      <c r="FO77" s="243"/>
      <c r="FP77" s="245"/>
      <c r="FQ77" s="247"/>
      <c r="FR77" s="246"/>
      <c r="FS77" s="245"/>
      <c r="FT77" s="245"/>
      <c r="FU77" s="245"/>
      <c r="FV77" s="243"/>
      <c r="FW77" s="245"/>
      <c r="FX77" s="244"/>
      <c r="FY77" s="244"/>
      <c r="FZ77" s="243"/>
      <c r="GA77" s="245"/>
      <c r="GB77" s="247"/>
      <c r="GC77" s="246"/>
      <c r="GD77" s="245"/>
      <c r="GE77" s="245"/>
      <c r="GF77" s="245"/>
      <c r="GG77" s="243"/>
      <c r="GH77" s="245"/>
      <c r="GI77" s="244"/>
      <c r="GJ77" s="244"/>
      <c r="GK77" s="243"/>
      <c r="GL77" s="245"/>
      <c r="GM77" s="247"/>
      <c r="GN77" s="246"/>
      <c r="GO77" s="245"/>
      <c r="GP77" s="245"/>
      <c r="GQ77" s="245"/>
      <c r="GR77" s="243"/>
      <c r="GS77" s="245"/>
      <c r="GT77" s="244"/>
      <c r="GU77" s="244"/>
      <c r="GV77" s="243"/>
      <c r="GW77" s="245"/>
      <c r="GX77" s="247"/>
      <c r="GY77" s="246"/>
      <c r="GZ77" s="245"/>
      <c r="HA77" s="245"/>
      <c r="HB77" s="245"/>
      <c r="HC77" s="243"/>
      <c r="HD77" s="245"/>
      <c r="HE77" s="244"/>
      <c r="HF77" s="244"/>
      <c r="HG77" s="243"/>
      <c r="HH77" s="245"/>
      <c r="HI77" s="247"/>
      <c r="HJ77" s="246"/>
      <c r="HK77" s="245"/>
      <c r="HL77" s="245"/>
      <c r="HM77" s="245"/>
      <c r="HN77" s="243"/>
      <c r="HO77" s="245"/>
      <c r="HP77" s="244"/>
      <c r="HQ77" s="244"/>
      <c r="HR77" s="243"/>
      <c r="HS77" s="245"/>
      <c r="HT77" s="247"/>
      <c r="HU77" s="246"/>
      <c r="HV77" s="245"/>
      <c r="HW77" s="245"/>
      <c r="HX77" s="245"/>
      <c r="HY77" s="243"/>
      <c r="HZ77" s="245"/>
      <c r="IA77" s="244"/>
      <c r="IB77" s="244"/>
      <c r="IC77" s="243"/>
      <c r="ID77" s="245"/>
      <c r="IE77" s="247"/>
      <c r="IF77" s="246"/>
      <c r="IG77" s="245"/>
      <c r="IH77" s="245"/>
      <c r="II77" s="245"/>
      <c r="IJ77" s="243"/>
      <c r="IK77" s="245"/>
      <c r="IL77" s="244"/>
      <c r="IM77" s="244"/>
      <c r="IN77" s="243"/>
    </row>
    <row r="78" spans="1:249" ht="29.25" customHeight="1" x14ac:dyDescent="0.3">
      <c r="A78" s="151">
        <v>1</v>
      </c>
      <c r="B78" s="191"/>
      <c r="C78" s="164" t="s">
        <v>1559</v>
      </c>
      <c r="D78" s="150" t="s">
        <v>1599</v>
      </c>
      <c r="E78" s="177" t="s">
        <v>1598</v>
      </c>
      <c r="F78" s="148">
        <v>1</v>
      </c>
      <c r="G78" s="181" t="s">
        <v>1597</v>
      </c>
      <c r="H78" s="151"/>
      <c r="I78" s="177" t="s">
        <v>1568</v>
      </c>
      <c r="J78" s="148">
        <v>3</v>
      </c>
      <c r="K78" s="177" t="s">
        <v>1194</v>
      </c>
      <c r="L78" s="177" t="s">
        <v>1194</v>
      </c>
      <c r="M78" s="327" t="s">
        <v>1596</v>
      </c>
      <c r="N78" s="177"/>
      <c r="O78" s="217" t="s">
        <v>1595</v>
      </c>
      <c r="P78" s="151"/>
      <c r="Q78" s="233"/>
      <c r="R78" s="233"/>
      <c r="S78" s="217"/>
      <c r="T78" s="177"/>
      <c r="W78" s="248"/>
      <c r="Y78" s="134">
        <v>11</v>
      </c>
    </row>
    <row r="79" spans="1:249" ht="30.75" customHeight="1" x14ac:dyDescent="0.3">
      <c r="A79" s="151">
        <v>2</v>
      </c>
      <c r="B79" s="191"/>
      <c r="C79" s="164" t="s">
        <v>1559</v>
      </c>
      <c r="D79" s="150" t="s">
        <v>1594</v>
      </c>
      <c r="E79" s="177" t="s">
        <v>1593</v>
      </c>
      <c r="F79" s="148">
        <v>1</v>
      </c>
      <c r="G79" s="181" t="s">
        <v>1430</v>
      </c>
      <c r="H79" s="151"/>
      <c r="I79" s="177" t="s">
        <v>1568</v>
      </c>
      <c r="J79" s="148">
        <v>0</v>
      </c>
      <c r="K79" s="177" t="s">
        <v>1194</v>
      </c>
      <c r="L79" s="177" t="s">
        <v>1194</v>
      </c>
      <c r="M79" s="326"/>
      <c r="N79" s="177"/>
      <c r="O79" s="150" t="s">
        <v>1592</v>
      </c>
      <c r="P79" s="218"/>
      <c r="Q79" s="218"/>
      <c r="R79" s="218"/>
      <c r="S79" s="150"/>
      <c r="T79" s="177"/>
      <c r="W79" s="248"/>
      <c r="Y79" s="134">
        <v>11</v>
      </c>
    </row>
    <row r="80" spans="1:249" ht="34.5" customHeight="1" x14ac:dyDescent="0.3">
      <c r="A80" s="151">
        <v>3</v>
      </c>
      <c r="B80" s="145"/>
      <c r="C80" s="164" t="s">
        <v>1566</v>
      </c>
      <c r="D80" s="150" t="s">
        <v>1591</v>
      </c>
      <c r="E80" s="201" t="s">
        <v>1590</v>
      </c>
      <c r="F80" s="148">
        <v>0.5</v>
      </c>
      <c r="G80" s="164" t="s">
        <v>1163</v>
      </c>
      <c r="H80" s="162"/>
      <c r="I80" s="162"/>
      <c r="J80" s="162"/>
      <c r="K80" s="162"/>
      <c r="L80" s="188" t="s">
        <v>1194</v>
      </c>
      <c r="M80" s="201"/>
      <c r="N80" s="177"/>
      <c r="O80" s="150"/>
      <c r="P80" s="218"/>
      <c r="Q80" s="218"/>
      <c r="R80" s="218"/>
      <c r="S80" s="150"/>
      <c r="T80" s="254"/>
      <c r="U80" s="245"/>
      <c r="V80" s="245"/>
      <c r="W80" s="248"/>
      <c r="X80" s="243"/>
      <c r="Y80" s="134">
        <v>11</v>
      </c>
      <c r="Z80" s="244"/>
      <c r="AA80" s="244"/>
      <c r="AB80" s="243"/>
      <c r="AC80" s="245"/>
      <c r="AD80" s="247"/>
      <c r="AE80" s="246"/>
      <c r="AF80" s="245"/>
      <c r="AG80" s="245"/>
      <c r="AH80" s="245"/>
      <c r="AI80" s="243"/>
      <c r="AJ80" s="245"/>
      <c r="AK80" s="244"/>
      <c r="AL80" s="244"/>
      <c r="AM80" s="243"/>
      <c r="AN80" s="245"/>
      <c r="AO80" s="247"/>
      <c r="AP80" s="246"/>
      <c r="AQ80" s="245"/>
      <c r="AR80" s="245"/>
      <c r="AS80" s="245"/>
      <c r="AT80" s="243"/>
      <c r="AU80" s="245"/>
      <c r="AV80" s="244"/>
      <c r="AW80" s="244"/>
      <c r="AX80" s="243"/>
      <c r="AY80" s="245"/>
      <c r="AZ80" s="247"/>
      <c r="BA80" s="246"/>
      <c r="BB80" s="245"/>
      <c r="BC80" s="245"/>
      <c r="BD80" s="245"/>
      <c r="BE80" s="243"/>
      <c r="BF80" s="245"/>
      <c r="BG80" s="244"/>
      <c r="BH80" s="244"/>
      <c r="BI80" s="243"/>
      <c r="BJ80" s="245"/>
      <c r="BK80" s="247"/>
      <c r="BL80" s="246"/>
      <c r="BM80" s="245"/>
      <c r="BN80" s="245"/>
      <c r="BO80" s="245"/>
      <c r="BP80" s="243"/>
      <c r="BQ80" s="245"/>
      <c r="BR80" s="244"/>
      <c r="BS80" s="244"/>
      <c r="BT80" s="243"/>
      <c r="BU80" s="245"/>
      <c r="BV80" s="247"/>
      <c r="BW80" s="246"/>
      <c r="BX80" s="245"/>
      <c r="BY80" s="245"/>
      <c r="BZ80" s="245"/>
      <c r="CA80" s="243"/>
      <c r="CB80" s="245"/>
      <c r="CC80" s="244"/>
      <c r="CD80" s="244"/>
      <c r="CE80" s="243"/>
      <c r="CF80" s="245"/>
      <c r="CG80" s="247"/>
      <c r="CH80" s="246"/>
      <c r="CI80" s="245"/>
      <c r="CJ80" s="245"/>
      <c r="CK80" s="245"/>
      <c r="CL80" s="243"/>
      <c r="CM80" s="245"/>
      <c r="CN80" s="244"/>
      <c r="CO80" s="244"/>
      <c r="CP80" s="243"/>
      <c r="CQ80" s="245"/>
      <c r="CR80" s="247"/>
      <c r="CS80" s="246"/>
      <c r="CT80" s="245"/>
      <c r="CU80" s="245"/>
      <c r="CV80" s="245"/>
      <c r="CW80" s="243"/>
      <c r="CX80" s="245"/>
      <c r="CY80" s="244"/>
      <c r="CZ80" s="244"/>
      <c r="DA80" s="243"/>
      <c r="DB80" s="245"/>
      <c r="DC80" s="247"/>
      <c r="DD80" s="246"/>
      <c r="DE80" s="245"/>
      <c r="DF80" s="245"/>
      <c r="DG80" s="245"/>
      <c r="DH80" s="243"/>
      <c r="DI80" s="245"/>
      <c r="DJ80" s="244"/>
      <c r="DK80" s="244"/>
      <c r="DL80" s="243"/>
      <c r="DM80" s="245"/>
      <c r="DN80" s="247"/>
      <c r="DO80" s="246"/>
      <c r="DP80" s="245"/>
      <c r="DQ80" s="245"/>
      <c r="DR80" s="245"/>
      <c r="DS80" s="243"/>
      <c r="DT80" s="245"/>
      <c r="DU80" s="244"/>
      <c r="DV80" s="244"/>
      <c r="DW80" s="243"/>
      <c r="DX80" s="245"/>
      <c r="DY80" s="247"/>
      <c r="DZ80" s="246"/>
      <c r="EA80" s="245"/>
      <c r="EB80" s="245"/>
      <c r="EC80" s="245"/>
      <c r="ED80" s="243"/>
      <c r="EE80" s="245"/>
      <c r="EF80" s="244"/>
      <c r="EG80" s="244"/>
      <c r="EH80" s="243"/>
      <c r="EI80" s="245"/>
      <c r="EJ80" s="247"/>
      <c r="EK80" s="246"/>
      <c r="EL80" s="245"/>
      <c r="EM80" s="245"/>
      <c r="EN80" s="245"/>
      <c r="EO80" s="243"/>
      <c r="EP80" s="245"/>
      <c r="EQ80" s="244"/>
      <c r="ER80" s="244"/>
      <c r="ES80" s="243"/>
      <c r="ET80" s="245"/>
      <c r="EU80" s="247"/>
      <c r="EV80" s="246"/>
      <c r="EW80" s="245"/>
      <c r="EX80" s="245"/>
      <c r="EY80" s="245"/>
      <c r="EZ80" s="243"/>
      <c r="FA80" s="245"/>
      <c r="FB80" s="244"/>
      <c r="FC80" s="244"/>
      <c r="FD80" s="243"/>
      <c r="FE80" s="245"/>
      <c r="FF80" s="247"/>
      <c r="FG80" s="246"/>
      <c r="FH80" s="245"/>
      <c r="FI80" s="245"/>
      <c r="FJ80" s="245"/>
      <c r="FK80" s="243"/>
      <c r="FL80" s="245"/>
      <c r="FM80" s="244"/>
      <c r="FN80" s="244"/>
      <c r="FO80" s="243"/>
      <c r="FP80" s="245"/>
      <c r="FQ80" s="247"/>
      <c r="FR80" s="246"/>
      <c r="FS80" s="245"/>
      <c r="FT80" s="245"/>
      <c r="FU80" s="245"/>
      <c r="FV80" s="243"/>
      <c r="FW80" s="245"/>
      <c r="FX80" s="244"/>
      <c r="FY80" s="244"/>
      <c r="FZ80" s="243"/>
      <c r="GA80" s="245"/>
      <c r="GB80" s="247"/>
      <c r="GC80" s="246"/>
      <c r="GD80" s="245"/>
      <c r="GE80" s="245"/>
      <c r="GF80" s="245"/>
      <c r="GG80" s="243"/>
      <c r="GH80" s="245"/>
      <c r="GI80" s="244"/>
      <c r="GJ80" s="244"/>
      <c r="GK80" s="243"/>
      <c r="GL80" s="245"/>
      <c r="GM80" s="247"/>
      <c r="GN80" s="246"/>
      <c r="GO80" s="245"/>
      <c r="GP80" s="245"/>
      <c r="GQ80" s="245"/>
      <c r="GR80" s="243"/>
      <c r="GS80" s="245"/>
      <c r="GT80" s="244"/>
      <c r="GU80" s="244"/>
      <c r="GV80" s="243"/>
      <c r="GW80" s="245"/>
      <c r="GX80" s="247"/>
      <c r="GY80" s="246"/>
      <c r="GZ80" s="245"/>
      <c r="HA80" s="245"/>
      <c r="HB80" s="245"/>
      <c r="HC80" s="243"/>
      <c r="HD80" s="245"/>
      <c r="HE80" s="244"/>
      <c r="HF80" s="244"/>
      <c r="HG80" s="243"/>
      <c r="HH80" s="245"/>
      <c r="HI80" s="247"/>
      <c r="HJ80" s="246"/>
      <c r="HK80" s="245"/>
      <c r="HL80" s="245"/>
      <c r="HM80" s="245"/>
      <c r="HN80" s="243"/>
      <c r="HO80" s="245"/>
      <c r="HP80" s="244"/>
      <c r="HQ80" s="244"/>
      <c r="HR80" s="243"/>
      <c r="HS80" s="245"/>
      <c r="HT80" s="247"/>
      <c r="HU80" s="246"/>
      <c r="HV80" s="245"/>
      <c r="HW80" s="245"/>
      <c r="HX80" s="245"/>
      <c r="HY80" s="243"/>
      <c r="HZ80" s="245"/>
      <c r="IA80" s="244"/>
      <c r="IB80" s="244"/>
      <c r="IC80" s="243"/>
      <c r="ID80" s="245"/>
      <c r="IE80" s="247"/>
      <c r="IF80" s="246"/>
      <c r="IG80" s="245"/>
      <c r="IH80" s="245"/>
      <c r="II80" s="245"/>
      <c r="IJ80" s="243"/>
      <c r="IK80" s="245"/>
      <c r="IL80" s="244"/>
      <c r="IM80" s="244"/>
      <c r="IN80" s="243"/>
    </row>
    <row r="81" spans="1:248" ht="34.5" customHeight="1" x14ac:dyDescent="0.3">
      <c r="A81" s="151">
        <v>4</v>
      </c>
      <c r="B81" s="145"/>
      <c r="C81" s="164" t="s">
        <v>1559</v>
      </c>
      <c r="D81" s="150" t="s">
        <v>1589</v>
      </c>
      <c r="E81" s="201" t="s">
        <v>1588</v>
      </c>
      <c r="F81" s="148">
        <v>1</v>
      </c>
      <c r="G81" s="164" t="s">
        <v>1163</v>
      </c>
      <c r="H81" s="162"/>
      <c r="I81" s="162"/>
      <c r="J81" s="162"/>
      <c r="K81" s="162"/>
      <c r="L81" s="188" t="s">
        <v>1555</v>
      </c>
      <c r="M81" s="201"/>
      <c r="N81" s="177"/>
      <c r="O81" s="150"/>
      <c r="P81" s="218"/>
      <c r="Q81" s="218"/>
      <c r="R81" s="218"/>
      <c r="S81" s="150"/>
      <c r="T81" s="254"/>
      <c r="U81" s="245"/>
      <c r="V81" s="245"/>
      <c r="W81" s="248"/>
      <c r="X81" s="243"/>
      <c r="Y81" s="134">
        <v>11</v>
      </c>
      <c r="Z81" s="244"/>
      <c r="AA81" s="244"/>
      <c r="AB81" s="243"/>
      <c r="AC81" s="245"/>
      <c r="AD81" s="247"/>
      <c r="AE81" s="246"/>
      <c r="AF81" s="245"/>
      <c r="AG81" s="245"/>
      <c r="AH81" s="245"/>
      <c r="AI81" s="243"/>
      <c r="AJ81" s="245"/>
      <c r="AK81" s="244"/>
      <c r="AL81" s="244"/>
      <c r="AM81" s="243"/>
      <c r="AN81" s="245"/>
      <c r="AO81" s="247"/>
      <c r="AP81" s="246"/>
      <c r="AQ81" s="245"/>
      <c r="AR81" s="245"/>
      <c r="AS81" s="245"/>
      <c r="AT81" s="243"/>
      <c r="AU81" s="245"/>
      <c r="AV81" s="244"/>
      <c r="AW81" s="244"/>
      <c r="AX81" s="243"/>
      <c r="AY81" s="245"/>
      <c r="AZ81" s="247"/>
      <c r="BA81" s="246"/>
      <c r="BB81" s="245"/>
      <c r="BC81" s="245"/>
      <c r="BD81" s="245"/>
      <c r="BE81" s="243"/>
      <c r="BF81" s="245"/>
      <c r="BG81" s="244"/>
      <c r="BH81" s="244"/>
      <c r="BI81" s="243"/>
      <c r="BJ81" s="245"/>
      <c r="BK81" s="247"/>
      <c r="BL81" s="246"/>
      <c r="BM81" s="245"/>
      <c r="BN81" s="245"/>
      <c r="BO81" s="245"/>
      <c r="BP81" s="243"/>
      <c r="BQ81" s="245"/>
      <c r="BR81" s="244"/>
      <c r="BS81" s="244"/>
      <c r="BT81" s="243"/>
      <c r="BU81" s="245"/>
      <c r="BV81" s="247"/>
      <c r="BW81" s="246"/>
      <c r="BX81" s="245"/>
      <c r="BY81" s="245"/>
      <c r="BZ81" s="245"/>
      <c r="CA81" s="243"/>
      <c r="CB81" s="245"/>
      <c r="CC81" s="244"/>
      <c r="CD81" s="244"/>
      <c r="CE81" s="243"/>
      <c r="CF81" s="245"/>
      <c r="CG81" s="247"/>
      <c r="CH81" s="246"/>
      <c r="CI81" s="245"/>
      <c r="CJ81" s="245"/>
      <c r="CK81" s="245"/>
      <c r="CL81" s="243"/>
      <c r="CM81" s="245"/>
      <c r="CN81" s="244"/>
      <c r="CO81" s="244"/>
      <c r="CP81" s="243"/>
      <c r="CQ81" s="245"/>
      <c r="CR81" s="247"/>
      <c r="CS81" s="246"/>
      <c r="CT81" s="245"/>
      <c r="CU81" s="245"/>
      <c r="CV81" s="245"/>
      <c r="CW81" s="243"/>
      <c r="CX81" s="245"/>
      <c r="CY81" s="244"/>
      <c r="CZ81" s="244"/>
      <c r="DA81" s="243"/>
      <c r="DB81" s="245"/>
      <c r="DC81" s="247"/>
      <c r="DD81" s="246"/>
      <c r="DE81" s="245"/>
      <c r="DF81" s="245"/>
      <c r="DG81" s="245"/>
      <c r="DH81" s="243"/>
      <c r="DI81" s="245"/>
      <c r="DJ81" s="244"/>
      <c r="DK81" s="244"/>
      <c r="DL81" s="243"/>
      <c r="DM81" s="245"/>
      <c r="DN81" s="247"/>
      <c r="DO81" s="246"/>
      <c r="DP81" s="245"/>
      <c r="DQ81" s="245"/>
      <c r="DR81" s="245"/>
      <c r="DS81" s="243"/>
      <c r="DT81" s="245"/>
      <c r="DU81" s="244"/>
      <c r="DV81" s="244"/>
      <c r="DW81" s="243"/>
      <c r="DX81" s="245"/>
      <c r="DY81" s="247"/>
      <c r="DZ81" s="246"/>
      <c r="EA81" s="245"/>
      <c r="EB81" s="245"/>
      <c r="EC81" s="245"/>
      <c r="ED81" s="243"/>
      <c r="EE81" s="245"/>
      <c r="EF81" s="244"/>
      <c r="EG81" s="244"/>
      <c r="EH81" s="243"/>
      <c r="EI81" s="245"/>
      <c r="EJ81" s="247"/>
      <c r="EK81" s="246"/>
      <c r="EL81" s="245"/>
      <c r="EM81" s="245"/>
      <c r="EN81" s="245"/>
      <c r="EO81" s="243"/>
      <c r="EP81" s="245"/>
      <c r="EQ81" s="244"/>
      <c r="ER81" s="244"/>
      <c r="ES81" s="243"/>
      <c r="ET81" s="245"/>
      <c r="EU81" s="247"/>
      <c r="EV81" s="246"/>
      <c r="EW81" s="245"/>
      <c r="EX81" s="245"/>
      <c r="EY81" s="245"/>
      <c r="EZ81" s="243"/>
      <c r="FA81" s="245"/>
      <c r="FB81" s="244"/>
      <c r="FC81" s="244"/>
      <c r="FD81" s="243"/>
      <c r="FE81" s="245"/>
      <c r="FF81" s="247"/>
      <c r="FG81" s="246"/>
      <c r="FH81" s="245"/>
      <c r="FI81" s="245"/>
      <c r="FJ81" s="245"/>
      <c r="FK81" s="243"/>
      <c r="FL81" s="245"/>
      <c r="FM81" s="244"/>
      <c r="FN81" s="244"/>
      <c r="FO81" s="243"/>
      <c r="FP81" s="245"/>
      <c r="FQ81" s="247"/>
      <c r="FR81" s="246"/>
      <c r="FS81" s="245"/>
      <c r="FT81" s="245"/>
      <c r="FU81" s="245"/>
      <c r="FV81" s="243"/>
      <c r="FW81" s="245"/>
      <c r="FX81" s="244"/>
      <c r="FY81" s="244"/>
      <c r="FZ81" s="243"/>
      <c r="GA81" s="245"/>
      <c r="GB81" s="247"/>
      <c r="GC81" s="246"/>
      <c r="GD81" s="245"/>
      <c r="GE81" s="245"/>
      <c r="GF81" s="245"/>
      <c r="GG81" s="243"/>
      <c r="GH81" s="245"/>
      <c r="GI81" s="244"/>
      <c r="GJ81" s="244"/>
      <c r="GK81" s="243"/>
      <c r="GL81" s="245"/>
      <c r="GM81" s="247"/>
      <c r="GN81" s="246"/>
      <c r="GO81" s="245"/>
      <c r="GP81" s="245"/>
      <c r="GQ81" s="245"/>
      <c r="GR81" s="243"/>
      <c r="GS81" s="245"/>
      <c r="GT81" s="244"/>
      <c r="GU81" s="244"/>
      <c r="GV81" s="243"/>
      <c r="GW81" s="245"/>
      <c r="GX81" s="247"/>
      <c r="GY81" s="246"/>
      <c r="GZ81" s="245"/>
      <c r="HA81" s="245"/>
      <c r="HB81" s="245"/>
      <c r="HC81" s="243"/>
      <c r="HD81" s="245"/>
      <c r="HE81" s="244"/>
      <c r="HF81" s="244"/>
      <c r="HG81" s="243"/>
      <c r="HH81" s="245"/>
      <c r="HI81" s="247"/>
      <c r="HJ81" s="246"/>
      <c r="HK81" s="245"/>
      <c r="HL81" s="245"/>
      <c r="HM81" s="245"/>
      <c r="HN81" s="243"/>
      <c r="HO81" s="245"/>
      <c r="HP81" s="244"/>
      <c r="HQ81" s="244"/>
      <c r="HR81" s="243"/>
      <c r="HS81" s="245"/>
      <c r="HT81" s="247"/>
      <c r="HU81" s="246"/>
      <c r="HV81" s="245"/>
      <c r="HW81" s="245"/>
      <c r="HX81" s="245"/>
      <c r="HY81" s="243"/>
      <c r="HZ81" s="245"/>
      <c r="IA81" s="244"/>
      <c r="IB81" s="244"/>
      <c r="IC81" s="243"/>
      <c r="ID81" s="245"/>
      <c r="IE81" s="247"/>
      <c r="IF81" s="246"/>
      <c r="IG81" s="245"/>
      <c r="IH81" s="245"/>
      <c r="II81" s="245"/>
      <c r="IJ81" s="243"/>
      <c r="IK81" s="245"/>
      <c r="IL81" s="244"/>
      <c r="IM81" s="244"/>
      <c r="IN81" s="243"/>
    </row>
    <row r="82" spans="1:248" ht="30.75" customHeight="1" x14ac:dyDescent="0.3">
      <c r="A82" s="151">
        <v>5</v>
      </c>
      <c r="B82" s="151"/>
      <c r="C82" s="150" t="s">
        <v>1587</v>
      </c>
      <c r="D82" s="150" t="s">
        <v>1586</v>
      </c>
      <c r="E82" s="201" t="s">
        <v>1585</v>
      </c>
      <c r="F82" s="148">
        <v>1</v>
      </c>
      <c r="G82" s="150" t="s">
        <v>1584</v>
      </c>
      <c r="H82" s="162"/>
      <c r="I82" s="162"/>
      <c r="J82" s="162"/>
      <c r="K82" s="162"/>
      <c r="L82" s="177" t="s">
        <v>1194</v>
      </c>
      <c r="M82" s="201"/>
      <c r="N82" s="177"/>
      <c r="O82" s="150" t="s">
        <v>1583</v>
      </c>
      <c r="P82" s="218"/>
      <c r="Q82" s="218"/>
      <c r="R82" s="218"/>
      <c r="S82" s="150"/>
      <c r="T82" s="232"/>
      <c r="U82" s="325" t="s">
        <v>1582</v>
      </c>
    </row>
    <row r="83" spans="1:248" ht="42.75" customHeight="1" x14ac:dyDescent="0.3">
      <c r="A83" s="151">
        <v>6</v>
      </c>
      <c r="B83" s="145"/>
      <c r="C83" s="164" t="s">
        <v>1559</v>
      </c>
      <c r="D83" s="150" t="s">
        <v>1581</v>
      </c>
      <c r="E83" s="177" t="s">
        <v>1580</v>
      </c>
      <c r="F83" s="324">
        <v>1</v>
      </c>
      <c r="G83" s="164" t="s">
        <v>1101</v>
      </c>
      <c r="H83" s="324"/>
      <c r="I83" s="324"/>
      <c r="J83" s="324"/>
      <c r="K83" s="181"/>
      <c r="L83" s="255" t="s">
        <v>1194</v>
      </c>
      <c r="M83" s="164"/>
      <c r="N83" s="202"/>
      <c r="O83" s="323"/>
      <c r="P83" s="145"/>
      <c r="Q83" s="181"/>
      <c r="R83" s="322"/>
      <c r="S83" s="321"/>
      <c r="T83" s="143" t="s">
        <v>1579</v>
      </c>
      <c r="W83" s="248"/>
      <c r="Y83" s="134">
        <v>11</v>
      </c>
    </row>
    <row r="84" spans="1:248" ht="26.25" customHeight="1" x14ac:dyDescent="0.3">
      <c r="A84" s="151">
        <v>7</v>
      </c>
      <c r="B84" s="151" t="s">
        <v>1101</v>
      </c>
      <c r="C84" s="164" t="s">
        <v>1559</v>
      </c>
      <c r="D84" s="150" t="s">
        <v>1578</v>
      </c>
      <c r="E84" s="177" t="s">
        <v>1577</v>
      </c>
      <c r="F84" s="162">
        <v>1</v>
      </c>
      <c r="G84" s="150" t="s">
        <v>1101</v>
      </c>
      <c r="H84" s="148"/>
      <c r="I84" s="150" t="s">
        <v>1576</v>
      </c>
      <c r="J84" s="150" t="s">
        <v>1575</v>
      </c>
      <c r="K84" s="162" t="s">
        <v>1574</v>
      </c>
      <c r="L84" s="177" t="s">
        <v>1194</v>
      </c>
      <c r="M84" s="150" t="s">
        <v>1573</v>
      </c>
      <c r="N84" s="177" t="s">
        <v>1554</v>
      </c>
      <c r="O84" s="217" t="s">
        <v>1572</v>
      </c>
      <c r="P84" s="233" t="s">
        <v>1568</v>
      </c>
      <c r="Q84" s="233"/>
      <c r="R84" s="233"/>
      <c r="S84" s="217">
        <v>42461</v>
      </c>
      <c r="T84" s="254"/>
      <c r="W84" s="248"/>
      <c r="Y84" s="134">
        <v>11</v>
      </c>
    </row>
    <row r="85" spans="1:248" ht="26.25" customHeight="1" x14ac:dyDescent="0.3">
      <c r="A85" s="151">
        <v>8</v>
      </c>
      <c r="B85" s="191" t="s">
        <v>1101</v>
      </c>
      <c r="C85" s="164" t="s">
        <v>1559</v>
      </c>
      <c r="D85" s="150" t="s">
        <v>1571</v>
      </c>
      <c r="E85" s="177" t="s">
        <v>1570</v>
      </c>
      <c r="F85" s="148">
        <v>1</v>
      </c>
      <c r="G85" s="191" t="s">
        <v>1569</v>
      </c>
      <c r="H85" s="151"/>
      <c r="I85" s="177" t="s">
        <v>1568</v>
      </c>
      <c r="J85" s="148">
        <v>2</v>
      </c>
      <c r="K85" s="177" t="s">
        <v>1194</v>
      </c>
      <c r="L85" s="177" t="s">
        <v>1194</v>
      </c>
      <c r="M85" s="233"/>
      <c r="N85" s="177"/>
      <c r="O85" s="150" t="s">
        <v>1567</v>
      </c>
      <c r="P85" s="218"/>
      <c r="Q85" s="218"/>
      <c r="R85" s="218"/>
      <c r="S85" s="150"/>
      <c r="T85" s="177"/>
      <c r="W85" s="248"/>
      <c r="Y85" s="134">
        <v>11</v>
      </c>
    </row>
    <row r="86" spans="1:248" ht="42" customHeight="1" x14ac:dyDescent="0.3">
      <c r="A86" s="151">
        <v>9</v>
      </c>
      <c r="B86" s="151" t="s">
        <v>1090</v>
      </c>
      <c r="C86" s="164" t="s">
        <v>1566</v>
      </c>
      <c r="D86" s="150" t="s">
        <v>1565</v>
      </c>
      <c r="E86" s="177" t="s">
        <v>1564</v>
      </c>
      <c r="F86" s="162">
        <v>1</v>
      </c>
      <c r="G86" s="150" t="s">
        <v>1090</v>
      </c>
      <c r="H86" s="162"/>
      <c r="I86" s="162"/>
      <c r="J86" s="162"/>
      <c r="K86" s="162"/>
      <c r="L86" s="201" t="s">
        <v>1194</v>
      </c>
      <c r="M86" s="201"/>
      <c r="N86" s="177" t="s">
        <v>1563</v>
      </c>
      <c r="O86" s="150" t="s">
        <v>1562</v>
      </c>
      <c r="P86" s="218"/>
      <c r="Q86" s="218"/>
      <c r="R86" s="218"/>
      <c r="S86" s="150" t="s">
        <v>1561</v>
      </c>
      <c r="T86" s="240" t="s">
        <v>1560</v>
      </c>
      <c r="W86" s="208"/>
      <c r="Y86" s="134">
        <v>11</v>
      </c>
    </row>
    <row r="87" spans="1:248" ht="31.5" customHeight="1" x14ac:dyDescent="0.3">
      <c r="A87" s="151">
        <v>10</v>
      </c>
      <c r="B87" s="151" t="s">
        <v>1059</v>
      </c>
      <c r="C87" s="164" t="s">
        <v>1559</v>
      </c>
      <c r="D87" s="150" t="s">
        <v>1558</v>
      </c>
      <c r="E87" s="201" t="s">
        <v>1557</v>
      </c>
      <c r="F87" s="148">
        <v>1</v>
      </c>
      <c r="G87" s="150" t="s">
        <v>1059</v>
      </c>
      <c r="H87" s="162"/>
      <c r="I87" s="162"/>
      <c r="J87" s="162"/>
      <c r="K87" s="162" t="s">
        <v>1556</v>
      </c>
      <c r="L87" s="177" t="s">
        <v>1555</v>
      </c>
      <c r="M87" s="201"/>
      <c r="N87" s="177" t="s">
        <v>1554</v>
      </c>
      <c r="O87" s="150" t="s">
        <v>1553</v>
      </c>
      <c r="P87" s="218" t="s">
        <v>1552</v>
      </c>
      <c r="Q87" s="218"/>
      <c r="R87" s="218"/>
      <c r="S87" s="150" t="s">
        <v>1551</v>
      </c>
      <c r="T87" s="254"/>
      <c r="W87" s="208"/>
    </row>
    <row r="88" spans="1:248" ht="30.75" customHeight="1" x14ac:dyDescent="0.3">
      <c r="A88" s="151">
        <v>11</v>
      </c>
      <c r="B88" s="151" t="s">
        <v>1325</v>
      </c>
      <c r="C88" s="164" t="s">
        <v>1550</v>
      </c>
      <c r="D88" s="150" t="s">
        <v>1549</v>
      </c>
      <c r="E88" s="177" t="s">
        <v>1548</v>
      </c>
      <c r="F88" s="162">
        <v>1</v>
      </c>
      <c r="G88" s="150" t="s">
        <v>1547</v>
      </c>
      <c r="H88" s="162"/>
      <c r="I88" s="162"/>
      <c r="J88" s="162"/>
      <c r="K88" s="162" t="s">
        <v>1066</v>
      </c>
      <c r="L88" s="202" t="s">
        <v>1194</v>
      </c>
      <c r="M88" s="201"/>
      <c r="N88" s="233" t="s">
        <v>1546</v>
      </c>
      <c r="O88" s="236"/>
      <c r="P88" s="218"/>
      <c r="Q88" s="218"/>
      <c r="R88" s="218"/>
      <c r="S88" s="218"/>
      <c r="T88" s="254" t="s">
        <v>1542</v>
      </c>
      <c r="W88" s="208"/>
      <c r="Y88" s="134">
        <v>11</v>
      </c>
    </row>
    <row r="89" spans="1:248" ht="27" x14ac:dyDescent="0.3">
      <c r="A89" s="151">
        <v>12</v>
      </c>
      <c r="B89" s="145" t="s">
        <v>1038</v>
      </c>
      <c r="C89" s="164" t="s">
        <v>1545</v>
      </c>
      <c r="D89" s="150" t="s">
        <v>1544</v>
      </c>
      <c r="E89" s="177" t="s">
        <v>1543</v>
      </c>
      <c r="F89" s="148">
        <v>1</v>
      </c>
      <c r="G89" s="164" t="s">
        <v>1038</v>
      </c>
      <c r="H89" s="162"/>
      <c r="I89" s="162"/>
      <c r="J89" s="162"/>
      <c r="K89" s="162"/>
      <c r="L89" s="188" t="s">
        <v>1194</v>
      </c>
      <c r="M89" s="201"/>
      <c r="N89" s="177"/>
      <c r="O89" s="150"/>
      <c r="P89" s="218"/>
      <c r="Q89" s="218"/>
      <c r="R89" s="218"/>
      <c r="S89" s="150"/>
      <c r="T89" s="254" t="s">
        <v>1542</v>
      </c>
      <c r="Y89" s="134">
        <v>11</v>
      </c>
    </row>
    <row r="90" spans="1:248" ht="40" x14ac:dyDescent="0.3">
      <c r="A90" s="151">
        <v>13</v>
      </c>
      <c r="B90" s="151" t="s">
        <v>1038</v>
      </c>
      <c r="C90" s="164" t="s">
        <v>1541</v>
      </c>
      <c r="D90" s="150" t="s">
        <v>1540</v>
      </c>
      <c r="E90" s="177" t="s">
        <v>1539</v>
      </c>
      <c r="F90" s="162">
        <v>1</v>
      </c>
      <c r="G90" s="150" t="s">
        <v>1038</v>
      </c>
      <c r="H90" s="162"/>
      <c r="I90" s="162">
        <v>18</v>
      </c>
      <c r="J90" s="162">
        <v>1128</v>
      </c>
      <c r="K90" s="162" t="s">
        <v>1538</v>
      </c>
      <c r="L90" s="177" t="s">
        <v>1194</v>
      </c>
      <c r="M90" s="150" t="s">
        <v>1537</v>
      </c>
      <c r="N90" s="233" t="s">
        <v>1536</v>
      </c>
      <c r="O90" s="236" t="s">
        <v>1535</v>
      </c>
      <c r="P90" s="218" t="s">
        <v>1534</v>
      </c>
      <c r="Q90" s="235">
        <v>0.88</v>
      </c>
      <c r="R90" s="234" t="s">
        <v>1533</v>
      </c>
      <c r="S90" s="233" t="s">
        <v>1318</v>
      </c>
      <c r="T90" s="254" t="s">
        <v>1532</v>
      </c>
      <c r="Y90" s="134">
        <v>11</v>
      </c>
    </row>
    <row r="91" spans="1:248" ht="40.5" customHeight="1" x14ac:dyDescent="0.3">
      <c r="A91" s="230" t="s">
        <v>1531</v>
      </c>
      <c r="B91" s="320"/>
      <c r="C91" s="319"/>
      <c r="D91" s="319"/>
      <c r="E91" s="317"/>
      <c r="F91" s="317"/>
      <c r="G91" s="317"/>
      <c r="H91" s="317"/>
      <c r="I91" s="317"/>
      <c r="J91" s="317"/>
      <c r="K91" s="318"/>
      <c r="L91" s="317"/>
      <c r="M91" s="317"/>
    </row>
    <row r="92" spans="1:248" ht="52" x14ac:dyDescent="0.3">
      <c r="A92" s="316" t="s">
        <v>1530</v>
      </c>
      <c r="B92" s="316" t="s">
        <v>1477</v>
      </c>
      <c r="C92" s="315" t="s">
        <v>1529</v>
      </c>
      <c r="D92" s="315" t="s">
        <v>1528</v>
      </c>
      <c r="E92" s="314" t="s">
        <v>1527</v>
      </c>
      <c r="F92" s="314" t="s">
        <v>1474</v>
      </c>
      <c r="G92" s="222" t="s">
        <v>1526</v>
      </c>
      <c r="H92" s="314" t="s">
        <v>1472</v>
      </c>
      <c r="I92" s="314" t="s">
        <v>1471</v>
      </c>
      <c r="J92" s="314" t="s">
        <v>1470</v>
      </c>
      <c r="K92" s="313" t="s">
        <v>1469</v>
      </c>
      <c r="L92" s="205" t="s">
        <v>1525</v>
      </c>
      <c r="M92" s="205" t="s">
        <v>1468</v>
      </c>
      <c r="N92" s="205" t="s">
        <v>1467</v>
      </c>
      <c r="O92" s="205" t="s">
        <v>1219</v>
      </c>
      <c r="P92" s="205" t="s">
        <v>1524</v>
      </c>
      <c r="Q92" s="205" t="s">
        <v>1465</v>
      </c>
      <c r="R92" s="205" t="s">
        <v>1464</v>
      </c>
      <c r="S92" s="205" t="s">
        <v>1463</v>
      </c>
      <c r="T92" s="222" t="s">
        <v>1182</v>
      </c>
    </row>
    <row r="93" spans="1:248" ht="24.75" customHeight="1" x14ac:dyDescent="0.3">
      <c r="A93" s="191">
        <v>1</v>
      </c>
      <c r="B93" s="145" t="s">
        <v>1523</v>
      </c>
      <c r="C93" s="191" t="s">
        <v>1522</v>
      </c>
      <c r="D93" s="191" t="s">
        <v>1521</v>
      </c>
      <c r="E93" s="221" t="s">
        <v>1520</v>
      </c>
      <c r="F93" s="148">
        <v>1</v>
      </c>
      <c r="G93" s="145" t="s">
        <v>1094</v>
      </c>
      <c r="H93" s="150"/>
      <c r="I93" s="162"/>
      <c r="J93" s="162"/>
      <c r="K93" s="162"/>
      <c r="L93" s="215" t="s">
        <v>1194</v>
      </c>
      <c r="M93" s="201"/>
      <c r="N93" s="150"/>
      <c r="O93" s="219"/>
      <c r="P93" s="218"/>
      <c r="Q93" s="218"/>
      <c r="R93" s="218"/>
      <c r="S93" s="217"/>
      <c r="T93" s="202"/>
      <c r="Y93" s="134">
        <v>11</v>
      </c>
    </row>
    <row r="94" spans="1:248" ht="24.75" customHeight="1" x14ac:dyDescent="0.3">
      <c r="A94" s="191">
        <v>2</v>
      </c>
      <c r="B94" s="145" t="s">
        <v>1094</v>
      </c>
      <c r="C94" s="191" t="s">
        <v>1519</v>
      </c>
      <c r="D94" s="191" t="s">
        <v>1518</v>
      </c>
      <c r="E94" s="220" t="s">
        <v>1517</v>
      </c>
      <c r="F94" s="148">
        <v>1</v>
      </c>
      <c r="G94" s="145" t="s">
        <v>1094</v>
      </c>
      <c r="H94" s="150"/>
      <c r="I94" s="162"/>
      <c r="J94" s="162"/>
      <c r="K94" s="162"/>
      <c r="L94" s="215" t="s">
        <v>1194</v>
      </c>
      <c r="M94" s="201"/>
      <c r="N94" s="150"/>
      <c r="O94" s="219"/>
      <c r="P94" s="218"/>
      <c r="Q94" s="218"/>
      <c r="R94" s="218"/>
      <c r="S94" s="217"/>
      <c r="T94" s="202"/>
      <c r="Y94" s="134">
        <v>11</v>
      </c>
    </row>
    <row r="95" spans="1:248" ht="24.75" customHeight="1" x14ac:dyDescent="0.3">
      <c r="A95" s="191">
        <v>3</v>
      </c>
      <c r="B95" s="145" t="s">
        <v>1094</v>
      </c>
      <c r="C95" s="191" t="s">
        <v>1516</v>
      </c>
      <c r="D95" s="191" t="s">
        <v>1515</v>
      </c>
      <c r="E95" s="220" t="s">
        <v>1514</v>
      </c>
      <c r="F95" s="148">
        <v>1</v>
      </c>
      <c r="G95" s="145" t="s">
        <v>1094</v>
      </c>
      <c r="H95" s="150"/>
      <c r="I95" s="162"/>
      <c r="J95" s="162"/>
      <c r="K95" s="162"/>
      <c r="L95" s="215" t="s">
        <v>1194</v>
      </c>
      <c r="M95" s="201"/>
      <c r="N95" s="150"/>
      <c r="O95" s="219"/>
      <c r="P95" s="218"/>
      <c r="Q95" s="218"/>
      <c r="R95" s="218"/>
      <c r="S95" s="217"/>
      <c r="T95" s="202"/>
      <c r="Y95" s="134">
        <v>11</v>
      </c>
    </row>
    <row r="96" spans="1:248" ht="24.75" customHeight="1" x14ac:dyDescent="0.3">
      <c r="A96" s="191">
        <v>4</v>
      </c>
      <c r="B96" s="145" t="s">
        <v>1094</v>
      </c>
      <c r="C96" s="191" t="s">
        <v>1513</v>
      </c>
      <c r="D96" s="191" t="s">
        <v>1512</v>
      </c>
      <c r="E96" s="220" t="s">
        <v>1511</v>
      </c>
      <c r="F96" s="148">
        <v>1</v>
      </c>
      <c r="G96" s="145" t="s">
        <v>1094</v>
      </c>
      <c r="H96" s="150"/>
      <c r="I96" s="162"/>
      <c r="J96" s="162"/>
      <c r="K96" s="162"/>
      <c r="L96" s="215" t="s">
        <v>1194</v>
      </c>
      <c r="M96" s="201"/>
      <c r="N96" s="150"/>
      <c r="O96" s="219"/>
      <c r="P96" s="218"/>
      <c r="Q96" s="218"/>
      <c r="R96" s="218"/>
      <c r="S96" s="217"/>
      <c r="T96" s="202" t="s">
        <v>1510</v>
      </c>
      <c r="Y96" s="134">
        <v>11</v>
      </c>
    </row>
    <row r="97" spans="1:25" ht="24.75" customHeight="1" x14ac:dyDescent="0.3">
      <c r="A97" s="191">
        <v>5</v>
      </c>
      <c r="B97" s="145" t="s">
        <v>1094</v>
      </c>
      <c r="C97" s="191" t="s">
        <v>1509</v>
      </c>
      <c r="D97" s="191" t="s">
        <v>1508</v>
      </c>
      <c r="E97" s="220" t="s">
        <v>1507</v>
      </c>
      <c r="F97" s="148">
        <v>1</v>
      </c>
      <c r="G97" s="145" t="s">
        <v>1101</v>
      </c>
      <c r="H97" s="150"/>
      <c r="I97" s="162"/>
      <c r="J97" s="162"/>
      <c r="K97" s="162"/>
      <c r="L97" s="215" t="s">
        <v>1194</v>
      </c>
      <c r="M97" s="201"/>
      <c r="N97" s="150"/>
      <c r="O97" s="219"/>
      <c r="P97" s="218"/>
      <c r="Q97" s="218"/>
      <c r="R97" s="218"/>
      <c r="S97" s="217"/>
      <c r="T97" s="202"/>
      <c r="Y97" s="134">
        <v>11</v>
      </c>
    </row>
    <row r="98" spans="1:25" ht="28.5" customHeight="1" x14ac:dyDescent="0.3">
      <c r="A98" s="191">
        <v>6</v>
      </c>
      <c r="B98" s="145" t="s">
        <v>1506</v>
      </c>
      <c r="C98" s="191" t="s">
        <v>1505</v>
      </c>
      <c r="D98" s="191" t="s">
        <v>1504</v>
      </c>
      <c r="E98" s="220" t="s">
        <v>1503</v>
      </c>
      <c r="F98" s="148">
        <v>1</v>
      </c>
      <c r="G98" s="145" t="s">
        <v>1090</v>
      </c>
      <c r="H98" s="150"/>
      <c r="I98" s="162"/>
      <c r="J98" s="162"/>
      <c r="K98" s="162"/>
      <c r="L98" s="215" t="s">
        <v>1194</v>
      </c>
      <c r="M98" s="201"/>
      <c r="N98" s="150"/>
      <c r="O98" s="219"/>
      <c r="P98" s="218"/>
      <c r="Q98" s="218"/>
      <c r="R98" s="218"/>
      <c r="S98" s="217"/>
      <c r="T98" s="202"/>
      <c r="Y98" s="134">
        <v>11</v>
      </c>
    </row>
    <row r="99" spans="1:25" ht="77.25" customHeight="1" x14ac:dyDescent="0.3">
      <c r="A99" s="151">
        <v>7</v>
      </c>
      <c r="B99" s="151" t="s">
        <v>1056</v>
      </c>
      <c r="C99" s="191" t="s">
        <v>1502</v>
      </c>
      <c r="D99" s="150" t="s">
        <v>1501</v>
      </c>
      <c r="E99" s="177" t="s">
        <v>1500</v>
      </c>
      <c r="F99" s="162">
        <v>1</v>
      </c>
      <c r="G99" s="150" t="s">
        <v>430</v>
      </c>
      <c r="H99" s="162"/>
      <c r="I99" s="162" t="s">
        <v>1487</v>
      </c>
      <c r="J99" s="162" t="s">
        <v>1486</v>
      </c>
      <c r="K99" s="162" t="s">
        <v>1493</v>
      </c>
      <c r="L99" s="188" t="s">
        <v>1194</v>
      </c>
      <c r="M99" s="201" t="s">
        <v>1484</v>
      </c>
      <c r="N99" s="201" t="s">
        <v>1483</v>
      </c>
      <c r="O99" s="191"/>
      <c r="P99" s="150" t="s">
        <v>1482</v>
      </c>
      <c r="Q99" s="218" t="s">
        <v>1481</v>
      </c>
      <c r="R99" s="218">
        <v>20420</v>
      </c>
      <c r="S99" s="150" t="s">
        <v>1499</v>
      </c>
      <c r="T99" s="177" t="s">
        <v>1498</v>
      </c>
    </row>
    <row r="100" spans="1:25" ht="22.5" customHeight="1" x14ac:dyDescent="0.3">
      <c r="A100" s="151">
        <v>8</v>
      </c>
      <c r="B100" s="151" t="s">
        <v>1497</v>
      </c>
      <c r="C100" s="191" t="s">
        <v>1496</v>
      </c>
      <c r="D100" s="150" t="s">
        <v>1495</v>
      </c>
      <c r="E100" s="177" t="s">
        <v>1494</v>
      </c>
      <c r="F100" s="162">
        <v>1</v>
      </c>
      <c r="G100" s="150" t="s">
        <v>430</v>
      </c>
      <c r="H100" s="162"/>
      <c r="I100" s="162" t="s">
        <v>1487</v>
      </c>
      <c r="J100" s="162" t="s">
        <v>1486</v>
      </c>
      <c r="K100" s="162" t="s">
        <v>1493</v>
      </c>
      <c r="L100" s="188" t="s">
        <v>1194</v>
      </c>
      <c r="M100" s="201" t="s">
        <v>1492</v>
      </c>
      <c r="N100" s="201" t="s">
        <v>1483</v>
      </c>
      <c r="O100" s="191"/>
      <c r="P100" s="150" t="s">
        <v>1482</v>
      </c>
      <c r="Q100" s="218" t="s">
        <v>1481</v>
      </c>
      <c r="R100" s="218">
        <v>20420</v>
      </c>
      <c r="S100" s="150" t="s">
        <v>1491</v>
      </c>
      <c r="T100" s="188"/>
    </row>
    <row r="101" spans="1:25" ht="22.5" customHeight="1" x14ac:dyDescent="0.3">
      <c r="A101" s="151">
        <v>9</v>
      </c>
      <c r="B101" s="151" t="s">
        <v>1056</v>
      </c>
      <c r="C101" s="191" t="s">
        <v>1490</v>
      </c>
      <c r="D101" s="150" t="s">
        <v>1489</v>
      </c>
      <c r="E101" s="177" t="s">
        <v>1488</v>
      </c>
      <c r="F101" s="162">
        <v>1</v>
      </c>
      <c r="G101" s="150" t="s">
        <v>430</v>
      </c>
      <c r="H101" s="162"/>
      <c r="I101" s="162" t="s">
        <v>1487</v>
      </c>
      <c r="J101" s="162" t="s">
        <v>1486</v>
      </c>
      <c r="K101" s="162" t="s">
        <v>1485</v>
      </c>
      <c r="L101" s="188" t="s">
        <v>1194</v>
      </c>
      <c r="M101" s="201" t="s">
        <v>1484</v>
      </c>
      <c r="N101" s="201" t="s">
        <v>1483</v>
      </c>
      <c r="O101" s="191"/>
      <c r="P101" s="150" t="s">
        <v>1482</v>
      </c>
      <c r="Q101" s="218" t="s">
        <v>1481</v>
      </c>
      <c r="R101" s="218">
        <v>20420</v>
      </c>
      <c r="S101" s="150" t="s">
        <v>1480</v>
      </c>
      <c r="T101" s="177"/>
    </row>
    <row r="102" spans="1:25" ht="27.75" customHeight="1" x14ac:dyDescent="0.3">
      <c r="A102" s="230" t="s">
        <v>1479</v>
      </c>
      <c r="B102" s="320"/>
      <c r="C102" s="319"/>
      <c r="D102" s="319"/>
      <c r="E102" s="317"/>
      <c r="F102" s="317"/>
      <c r="G102" s="317"/>
      <c r="H102" s="317"/>
      <c r="I102" s="317"/>
      <c r="J102" s="317"/>
      <c r="K102" s="318"/>
      <c r="L102" s="317"/>
      <c r="M102" s="317"/>
    </row>
    <row r="103" spans="1:25" ht="31.5" customHeight="1" x14ac:dyDescent="0.3">
      <c r="A103" s="316" t="s">
        <v>1478</v>
      </c>
      <c r="B103" s="316" t="s">
        <v>1477</v>
      </c>
      <c r="C103" s="315" t="s">
        <v>1190</v>
      </c>
      <c r="D103" s="315" t="s">
        <v>1476</v>
      </c>
      <c r="E103" s="314" t="s">
        <v>1475</v>
      </c>
      <c r="F103" s="314" t="s">
        <v>1474</v>
      </c>
      <c r="G103" s="222" t="s">
        <v>1473</v>
      </c>
      <c r="H103" s="314" t="s">
        <v>1472</v>
      </c>
      <c r="I103" s="314" t="s">
        <v>1471</v>
      </c>
      <c r="J103" s="314" t="s">
        <v>1470</v>
      </c>
      <c r="K103" s="313" t="s">
        <v>1469</v>
      </c>
      <c r="L103" s="222" t="s">
        <v>1194</v>
      </c>
      <c r="M103" s="205" t="s">
        <v>1468</v>
      </c>
      <c r="N103" s="205" t="s">
        <v>1467</v>
      </c>
      <c r="O103" s="205" t="s">
        <v>1219</v>
      </c>
      <c r="P103" s="205" t="s">
        <v>1466</v>
      </c>
      <c r="Q103" s="205" t="s">
        <v>1465</v>
      </c>
      <c r="R103" s="205" t="s">
        <v>1464</v>
      </c>
      <c r="S103" s="205" t="s">
        <v>1463</v>
      </c>
      <c r="T103" s="222" t="s">
        <v>1182</v>
      </c>
    </row>
    <row r="104" spans="1:25" ht="21" customHeight="1" x14ac:dyDescent="0.3">
      <c r="A104" s="151">
        <v>1</v>
      </c>
      <c r="B104" s="151"/>
      <c r="C104" s="164" t="s">
        <v>1027</v>
      </c>
      <c r="D104" s="150" t="s">
        <v>1462</v>
      </c>
      <c r="E104" s="188" t="s">
        <v>1461</v>
      </c>
      <c r="F104" s="148">
        <v>1</v>
      </c>
      <c r="G104" s="164" t="s">
        <v>1118</v>
      </c>
      <c r="H104" s="234">
        <v>2</v>
      </c>
      <c r="I104" s="150" t="s">
        <v>1460</v>
      </c>
      <c r="J104" s="201"/>
      <c r="K104" s="233"/>
      <c r="L104" s="188" t="s">
        <v>1459</v>
      </c>
      <c r="M104" s="201"/>
      <c r="N104" s="213"/>
      <c r="O104" s="213"/>
      <c r="P104" s="211"/>
      <c r="Q104" s="211"/>
      <c r="R104" s="211"/>
      <c r="S104" s="211"/>
      <c r="T104" s="202"/>
      <c r="Y104" s="134">
        <v>11</v>
      </c>
    </row>
    <row r="105" spans="1:25" ht="26.25" customHeight="1" x14ac:dyDescent="0.3">
      <c r="A105" s="151">
        <v>2</v>
      </c>
      <c r="B105" s="151" t="s">
        <v>1458</v>
      </c>
      <c r="C105" s="164" t="s">
        <v>1450</v>
      </c>
      <c r="D105" s="150" t="s">
        <v>1457</v>
      </c>
      <c r="E105" s="177" t="s">
        <v>1456</v>
      </c>
      <c r="F105" s="148">
        <v>1</v>
      </c>
      <c r="G105" s="150" t="s">
        <v>1455</v>
      </c>
      <c r="H105" s="234">
        <v>2</v>
      </c>
      <c r="I105" s="233" t="s">
        <v>1444</v>
      </c>
      <c r="J105" s="201" t="s">
        <v>1443</v>
      </c>
      <c r="K105" s="233" t="s">
        <v>1444</v>
      </c>
      <c r="L105" s="177" t="s">
        <v>1443</v>
      </c>
      <c r="M105" s="202" t="s">
        <v>1454</v>
      </c>
      <c r="N105" s="213"/>
      <c r="O105" s="213"/>
      <c r="P105" s="211"/>
      <c r="Q105" s="211"/>
      <c r="R105" s="211"/>
      <c r="S105" s="211"/>
      <c r="T105" s="202"/>
    </row>
    <row r="106" spans="1:25" ht="19.5" customHeight="1" x14ac:dyDescent="0.3">
      <c r="A106" s="151">
        <v>3</v>
      </c>
      <c r="B106" s="236"/>
      <c r="C106" s="311" t="s">
        <v>1297</v>
      </c>
      <c r="D106" s="310" t="s">
        <v>1453</v>
      </c>
      <c r="E106" s="312" t="s">
        <v>1452</v>
      </c>
      <c r="F106" s="148">
        <v>1</v>
      </c>
      <c r="G106" s="311" t="s">
        <v>1038</v>
      </c>
      <c r="H106" s="310"/>
      <c r="I106" s="310"/>
      <c r="J106" s="310"/>
      <c r="K106" s="310"/>
      <c r="L106" s="188" t="s">
        <v>1451</v>
      </c>
      <c r="M106" s="201"/>
      <c r="N106" s="213"/>
      <c r="O106" s="213"/>
      <c r="P106" s="211"/>
      <c r="Q106" s="211"/>
      <c r="R106" s="211"/>
      <c r="S106" s="211"/>
      <c r="T106" s="202"/>
    </row>
    <row r="107" spans="1:25" ht="19.5" customHeight="1" x14ac:dyDescent="0.3">
      <c r="A107" s="151">
        <v>4</v>
      </c>
      <c r="B107" s="151" t="s">
        <v>1019</v>
      </c>
      <c r="C107" s="164" t="s">
        <v>1450</v>
      </c>
      <c r="D107" s="150" t="s">
        <v>1449</v>
      </c>
      <c r="E107" s="177" t="s">
        <v>1448</v>
      </c>
      <c r="F107" s="148">
        <v>1</v>
      </c>
      <c r="G107" s="150" t="s">
        <v>1447</v>
      </c>
      <c r="H107" s="234">
        <v>3</v>
      </c>
      <c r="I107" s="233" t="s">
        <v>1446</v>
      </c>
      <c r="J107" s="201" t="s">
        <v>1445</v>
      </c>
      <c r="K107" s="233" t="s">
        <v>1444</v>
      </c>
      <c r="L107" s="177" t="s">
        <v>1443</v>
      </c>
      <c r="M107" s="201" t="s">
        <v>1442</v>
      </c>
      <c r="N107" s="213"/>
      <c r="O107" s="213"/>
      <c r="P107" s="211"/>
      <c r="Q107" s="211"/>
      <c r="R107" s="211"/>
      <c r="S107" s="211"/>
      <c r="T107" s="201"/>
    </row>
  </sheetData>
  <mergeCells count="1">
    <mergeCell ref="M78:M79"/>
  </mergeCells>
  <phoneticPr fontId="3" type="noConversion"/>
  <printOptions horizontalCentered="1"/>
  <pageMargins left="0.15748031496062992" right="0.15748031496062992" top="0.86614173228346458" bottom="0.86614173228346458" header="0.39370078740157483" footer="0.39370078740157483"/>
  <pageSetup paperSize="9" scale="84" orientation="portrait" r:id="rId1"/>
  <headerFooter alignWithMargins="0"/>
  <rowBreaks count="4" manualBreakCount="4">
    <brk id="24" max="19" man="1"/>
    <brk id="45" max="19" man="1"/>
    <brk id="65" max="19" man="1"/>
    <brk id="87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31"/>
  <sheetViews>
    <sheetView view="pageBreakPreview" topLeftCell="A118" zoomScaleNormal="100" zoomScaleSheetLayoutView="100" workbookViewId="0">
      <selection activeCell="T79" sqref="T79"/>
    </sheetView>
  </sheetViews>
  <sheetFormatPr defaultColWidth="9" defaultRowHeight="15.5" x14ac:dyDescent="0.3"/>
  <cols>
    <col min="1" max="1" width="3.25" style="141" customWidth="1"/>
    <col min="2" max="2" width="3.08203125" style="141" hidden="1" customWidth="1"/>
    <col min="3" max="3" width="6.58203125" style="141" customWidth="1"/>
    <col min="4" max="4" width="9.33203125" style="140" customWidth="1"/>
    <col min="5" max="5" width="22.58203125" style="137" customWidth="1"/>
    <col min="6" max="6" width="4" style="137" customWidth="1"/>
    <col min="7" max="7" width="4.25" style="137" customWidth="1"/>
    <col min="8" max="9" width="3.08203125" style="137" hidden="1" customWidth="1"/>
    <col min="10" max="10" width="6.33203125" style="137" hidden="1" customWidth="1"/>
    <col min="11" max="11" width="9.5" style="137" hidden="1" customWidth="1"/>
    <col min="12" max="12" width="13.83203125" style="139" customWidth="1"/>
    <col min="13" max="13" width="5.5" style="139" hidden="1" customWidth="1"/>
    <col min="14" max="14" width="9.75" style="138" hidden="1" customWidth="1"/>
    <col min="15" max="15" width="9.08203125" style="138" hidden="1" customWidth="1"/>
    <col min="16" max="16" width="9.5" style="137" hidden="1" customWidth="1"/>
    <col min="17" max="17" width="6.75" style="137" hidden="1" customWidth="1"/>
    <col min="18" max="18" width="8.75" style="137" hidden="1" customWidth="1"/>
    <col min="19" max="19" width="12.08203125" style="137" hidden="1" customWidth="1"/>
    <col min="20" max="20" width="23.08203125" style="136" customWidth="1"/>
    <col min="21" max="32" width="9" style="135"/>
    <col min="33" max="16384" width="9" style="134"/>
  </cols>
  <sheetData>
    <row r="1" spans="1:248" s="135" customFormat="1" ht="21" customHeight="1" x14ac:dyDescent="0.3">
      <c r="A1" s="230" t="s">
        <v>1441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9"/>
      <c r="M1" s="229"/>
      <c r="N1" s="229"/>
      <c r="O1" s="229"/>
      <c r="P1" s="228"/>
      <c r="Q1" s="227"/>
      <c r="R1" s="227"/>
      <c r="S1" s="227"/>
      <c r="T1" s="226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</row>
    <row r="2" spans="1:248" s="237" customFormat="1" ht="33" customHeight="1" x14ac:dyDescent="0.3">
      <c r="A2" s="225" t="s">
        <v>1192</v>
      </c>
      <c r="B2" s="224" t="s">
        <v>1227</v>
      </c>
      <c r="C2" s="223" t="s">
        <v>1190</v>
      </c>
      <c r="D2" s="205" t="s">
        <v>1189</v>
      </c>
      <c r="E2" s="205" t="s">
        <v>1440</v>
      </c>
      <c r="F2" s="205" t="s">
        <v>1250</v>
      </c>
      <c r="G2" s="205" t="s">
        <v>1225</v>
      </c>
      <c r="H2" s="205" t="s">
        <v>1185</v>
      </c>
      <c r="I2" s="205" t="s">
        <v>1223</v>
      </c>
      <c r="J2" s="205" t="s">
        <v>1249</v>
      </c>
      <c r="K2" s="205" t="s">
        <v>1221</v>
      </c>
      <c r="L2" s="205" t="s">
        <v>1183</v>
      </c>
      <c r="M2" s="205" t="s">
        <v>1220</v>
      </c>
      <c r="N2" s="205" t="s">
        <v>1219</v>
      </c>
      <c r="O2" s="205" t="s">
        <v>1218</v>
      </c>
      <c r="P2" s="205" t="s">
        <v>1217</v>
      </c>
      <c r="Q2" s="205" t="s">
        <v>1216</v>
      </c>
      <c r="R2" s="205" t="s">
        <v>1215</v>
      </c>
      <c r="S2" s="205" t="s">
        <v>1214</v>
      </c>
      <c r="T2" s="205" t="s">
        <v>1213</v>
      </c>
      <c r="U2" s="238"/>
      <c r="V2" s="238"/>
      <c r="W2" s="238"/>
      <c r="X2" s="238"/>
      <c r="Y2" s="238"/>
      <c r="Z2" s="238"/>
      <c r="AA2" s="238"/>
      <c r="AB2" s="238"/>
      <c r="AC2" s="238"/>
      <c r="AD2" s="238"/>
      <c r="AE2" s="238"/>
      <c r="AF2" s="238"/>
    </row>
    <row r="3" spans="1:248" s="269" customFormat="1" ht="30.75" customHeight="1" x14ac:dyDescent="0.3">
      <c r="A3" s="309">
        <v>1</v>
      </c>
      <c r="B3" s="309"/>
      <c r="C3" s="266" t="s">
        <v>1305</v>
      </c>
      <c r="D3" s="267" t="s">
        <v>1439</v>
      </c>
      <c r="E3" s="259" t="s">
        <v>1438</v>
      </c>
      <c r="F3" s="301">
        <v>0.5</v>
      </c>
      <c r="G3" s="268" t="s">
        <v>1430</v>
      </c>
      <c r="H3" s="265"/>
      <c r="I3" s="265"/>
      <c r="J3" s="265"/>
      <c r="K3" s="265"/>
      <c r="L3" s="300" t="s">
        <v>1194</v>
      </c>
      <c r="M3" s="263"/>
      <c r="N3" s="263"/>
      <c r="O3" s="308"/>
      <c r="P3" s="260"/>
      <c r="Q3" s="260"/>
      <c r="R3" s="260"/>
      <c r="S3" s="307"/>
      <c r="T3" s="306"/>
      <c r="V3" s="294"/>
      <c r="W3" s="294"/>
      <c r="X3" s="269">
        <v>11</v>
      </c>
    </row>
    <row r="4" spans="1:248" s="269" customFormat="1" ht="30.75" customHeight="1" x14ac:dyDescent="0.3">
      <c r="A4" s="309">
        <v>2</v>
      </c>
      <c r="B4" s="309"/>
      <c r="C4" s="266" t="s">
        <v>1372</v>
      </c>
      <c r="D4" s="267" t="s">
        <v>1437</v>
      </c>
      <c r="E4" s="259" t="s">
        <v>1436</v>
      </c>
      <c r="F4" s="301">
        <v>0.5</v>
      </c>
      <c r="G4" s="268" t="s">
        <v>1430</v>
      </c>
      <c r="H4" s="265"/>
      <c r="I4" s="265"/>
      <c r="J4" s="265"/>
      <c r="K4" s="265"/>
      <c r="L4" s="300" t="s">
        <v>1194</v>
      </c>
      <c r="M4" s="263"/>
      <c r="N4" s="263"/>
      <c r="O4" s="308"/>
      <c r="P4" s="260"/>
      <c r="Q4" s="260"/>
      <c r="R4" s="260"/>
      <c r="S4" s="307"/>
      <c r="T4" s="188" t="s">
        <v>1435</v>
      </c>
      <c r="V4" s="294"/>
      <c r="W4" s="294"/>
      <c r="X4" s="269">
        <v>11</v>
      </c>
    </row>
    <row r="5" spans="1:248" s="269" customFormat="1" ht="30.75" customHeight="1" x14ac:dyDescent="0.3">
      <c r="A5" s="309">
        <v>3</v>
      </c>
      <c r="B5" s="309"/>
      <c r="C5" s="267" t="s">
        <v>1297</v>
      </c>
      <c r="D5" s="267" t="s">
        <v>1434</v>
      </c>
      <c r="E5" s="259" t="s">
        <v>1433</v>
      </c>
      <c r="F5" s="265">
        <v>1</v>
      </c>
      <c r="G5" s="268" t="s">
        <v>1430</v>
      </c>
      <c r="H5" s="265"/>
      <c r="I5" s="265"/>
      <c r="J5" s="265"/>
      <c r="K5" s="265"/>
      <c r="L5" s="300" t="s">
        <v>1194</v>
      </c>
      <c r="M5" s="263"/>
      <c r="N5" s="263"/>
      <c r="O5" s="308"/>
      <c r="P5" s="260"/>
      <c r="Q5" s="260"/>
      <c r="R5" s="260"/>
      <c r="S5" s="307"/>
      <c r="T5" s="306"/>
      <c r="V5" s="294"/>
      <c r="W5" s="294"/>
      <c r="X5" s="269">
        <v>11</v>
      </c>
    </row>
    <row r="6" spans="1:248" s="269" customFormat="1" ht="30.75" customHeight="1" x14ac:dyDescent="0.3">
      <c r="A6" s="309">
        <v>4</v>
      </c>
      <c r="B6" s="309"/>
      <c r="C6" s="266" t="s">
        <v>1297</v>
      </c>
      <c r="D6" s="267" t="s">
        <v>1432</v>
      </c>
      <c r="E6" s="259" t="s">
        <v>1431</v>
      </c>
      <c r="F6" s="301">
        <v>0.5</v>
      </c>
      <c r="G6" s="268" t="s">
        <v>1430</v>
      </c>
      <c r="H6" s="265"/>
      <c r="I6" s="265"/>
      <c r="J6" s="265"/>
      <c r="K6" s="265"/>
      <c r="L6" s="300" t="s">
        <v>1194</v>
      </c>
      <c r="M6" s="263"/>
      <c r="N6" s="263"/>
      <c r="O6" s="308"/>
      <c r="P6" s="260"/>
      <c r="Q6" s="260"/>
      <c r="R6" s="260"/>
      <c r="S6" s="307"/>
      <c r="T6" s="306"/>
      <c r="V6" s="294"/>
      <c r="W6" s="294"/>
      <c r="X6" s="269">
        <v>11</v>
      </c>
    </row>
    <row r="7" spans="1:248" ht="27" customHeight="1" x14ac:dyDescent="0.3">
      <c r="A7" s="151">
        <v>5</v>
      </c>
      <c r="B7" s="151"/>
      <c r="C7" s="164" t="s">
        <v>1297</v>
      </c>
      <c r="D7" s="150" t="s">
        <v>1429</v>
      </c>
      <c r="E7" s="177" t="s">
        <v>1428</v>
      </c>
      <c r="F7" s="162">
        <v>1</v>
      </c>
      <c r="G7" s="145" t="s">
        <v>1163</v>
      </c>
      <c r="H7" s="162"/>
      <c r="I7" s="162"/>
      <c r="J7" s="162"/>
      <c r="K7" s="162"/>
      <c r="L7" s="215" t="s">
        <v>1194</v>
      </c>
      <c r="M7" s="201"/>
      <c r="N7" s="201"/>
      <c r="O7" s="219"/>
      <c r="P7" s="218"/>
      <c r="Q7" s="218"/>
      <c r="R7" s="218"/>
      <c r="S7" s="217"/>
      <c r="T7" s="240" t="s">
        <v>1427</v>
      </c>
      <c r="U7" s="134"/>
      <c r="V7" s="134"/>
      <c r="W7" s="208"/>
      <c r="X7" s="134">
        <v>11</v>
      </c>
      <c r="Y7" s="134"/>
      <c r="Z7" s="134"/>
      <c r="AA7" s="134"/>
      <c r="AB7" s="134"/>
      <c r="AC7" s="134"/>
      <c r="AD7" s="134"/>
      <c r="AE7" s="134"/>
      <c r="AF7" s="134"/>
    </row>
    <row r="8" spans="1:248" ht="27" customHeight="1" x14ac:dyDescent="0.3">
      <c r="A8" s="151">
        <v>6</v>
      </c>
      <c r="B8" s="191"/>
      <c r="C8" s="181" t="s">
        <v>1050</v>
      </c>
      <c r="D8" s="150" t="s">
        <v>1426</v>
      </c>
      <c r="E8" s="177" t="s">
        <v>1425</v>
      </c>
      <c r="F8" s="148">
        <v>1</v>
      </c>
      <c r="G8" s="181" t="s">
        <v>1118</v>
      </c>
      <c r="H8" s="162">
        <v>1</v>
      </c>
      <c r="I8" s="162"/>
      <c r="J8" s="162"/>
      <c r="K8" s="162"/>
      <c r="L8" s="255" t="s">
        <v>1194</v>
      </c>
      <c r="M8" s="150"/>
      <c r="N8" s="233"/>
      <c r="O8" s="236"/>
      <c r="P8" s="218"/>
      <c r="Q8" s="235"/>
      <c r="R8" s="234"/>
      <c r="S8" s="233"/>
      <c r="T8" s="240"/>
      <c r="U8" s="134"/>
      <c r="V8" s="134"/>
      <c r="W8" s="134"/>
      <c r="X8" s="134">
        <v>11</v>
      </c>
      <c r="Y8" s="134"/>
      <c r="Z8" s="134"/>
      <c r="AA8" s="134"/>
      <c r="AB8" s="134"/>
      <c r="AC8" s="134"/>
      <c r="AD8" s="134"/>
      <c r="AE8" s="134"/>
      <c r="AF8" s="134"/>
    </row>
    <row r="9" spans="1:248" ht="27" customHeight="1" x14ac:dyDescent="0.3">
      <c r="A9" s="151">
        <v>7</v>
      </c>
      <c r="B9" s="191"/>
      <c r="C9" s="181" t="s">
        <v>1050</v>
      </c>
      <c r="D9" s="150" t="s">
        <v>1424</v>
      </c>
      <c r="E9" s="177" t="s">
        <v>1423</v>
      </c>
      <c r="F9" s="148">
        <v>1</v>
      </c>
      <c r="G9" s="181" t="s">
        <v>1118</v>
      </c>
      <c r="H9" s="162">
        <v>1</v>
      </c>
      <c r="I9" s="162"/>
      <c r="J9" s="162"/>
      <c r="K9" s="162"/>
      <c r="L9" s="255" t="s">
        <v>1194</v>
      </c>
      <c r="M9" s="150"/>
      <c r="N9" s="233"/>
      <c r="O9" s="236"/>
      <c r="P9" s="218"/>
      <c r="Q9" s="235"/>
      <c r="R9" s="234"/>
      <c r="S9" s="233"/>
      <c r="T9" s="240"/>
      <c r="U9" s="134"/>
      <c r="V9" s="134"/>
      <c r="W9" s="134"/>
      <c r="X9" s="134">
        <v>11</v>
      </c>
      <c r="Y9" s="134"/>
      <c r="Z9" s="134"/>
      <c r="AA9" s="134"/>
      <c r="AB9" s="134"/>
      <c r="AC9" s="134"/>
      <c r="AD9" s="134"/>
      <c r="AE9" s="134"/>
      <c r="AF9" s="134"/>
    </row>
    <row r="10" spans="1:248" ht="27.75" customHeight="1" x14ac:dyDescent="0.3">
      <c r="A10" s="151">
        <v>8</v>
      </c>
      <c r="B10" s="191"/>
      <c r="C10" s="181" t="s">
        <v>1050</v>
      </c>
      <c r="D10" s="150" t="s">
        <v>1422</v>
      </c>
      <c r="E10" s="177" t="s">
        <v>1421</v>
      </c>
      <c r="F10" s="148">
        <v>1</v>
      </c>
      <c r="G10" s="181" t="s">
        <v>1118</v>
      </c>
      <c r="H10" s="305">
        <v>1</v>
      </c>
      <c r="I10" s="162"/>
      <c r="J10" s="162"/>
      <c r="K10" s="162"/>
      <c r="L10" s="255" t="s">
        <v>1194</v>
      </c>
      <c r="M10" s="150"/>
      <c r="N10" s="233"/>
      <c r="O10" s="236"/>
      <c r="P10" s="218"/>
      <c r="Q10" s="235"/>
      <c r="R10" s="234"/>
      <c r="S10" s="233"/>
      <c r="T10" s="240"/>
      <c r="U10" s="134"/>
      <c r="V10" s="134"/>
      <c r="W10" s="134"/>
      <c r="X10" s="134">
        <v>11</v>
      </c>
      <c r="Y10" s="134"/>
      <c r="Z10" s="134"/>
      <c r="AA10" s="134"/>
      <c r="AB10" s="134"/>
      <c r="AC10" s="134"/>
      <c r="AD10" s="134"/>
      <c r="AE10" s="134"/>
      <c r="AF10" s="134"/>
    </row>
    <row r="11" spans="1:248" ht="30" customHeight="1" x14ac:dyDescent="0.3">
      <c r="A11" s="151">
        <v>9</v>
      </c>
      <c r="B11" s="191"/>
      <c r="C11" s="181" t="s">
        <v>1050</v>
      </c>
      <c r="D11" s="150" t="s">
        <v>1420</v>
      </c>
      <c r="E11" s="177" t="s">
        <v>1419</v>
      </c>
      <c r="F11" s="148">
        <v>1</v>
      </c>
      <c r="G11" s="181" t="s">
        <v>1118</v>
      </c>
      <c r="H11" s="304"/>
      <c r="I11" s="162"/>
      <c r="J11" s="162"/>
      <c r="K11" s="162"/>
      <c r="L11" s="255" t="s">
        <v>1194</v>
      </c>
      <c r="M11" s="150"/>
      <c r="N11" s="233"/>
      <c r="O11" s="236"/>
      <c r="P11" s="218"/>
      <c r="Q11" s="235"/>
      <c r="R11" s="234"/>
      <c r="S11" s="233"/>
      <c r="T11" s="240"/>
      <c r="U11" s="134"/>
      <c r="V11" s="134"/>
      <c r="W11" s="134"/>
      <c r="X11" s="134">
        <v>11</v>
      </c>
      <c r="Y11" s="134"/>
      <c r="Z11" s="134"/>
      <c r="AA11" s="134"/>
      <c r="AB11" s="134"/>
      <c r="AC11" s="134"/>
      <c r="AD11" s="134"/>
      <c r="AE11" s="134"/>
      <c r="AF11" s="134"/>
    </row>
    <row r="12" spans="1:248" ht="39" customHeight="1" x14ac:dyDescent="0.3">
      <c r="A12" s="151">
        <v>10</v>
      </c>
      <c r="B12" s="191"/>
      <c r="C12" s="181" t="s">
        <v>1050</v>
      </c>
      <c r="D12" s="150" t="s">
        <v>1418</v>
      </c>
      <c r="E12" s="177" t="s">
        <v>1417</v>
      </c>
      <c r="F12" s="148">
        <v>1</v>
      </c>
      <c r="G12" s="181" t="s">
        <v>1113</v>
      </c>
      <c r="H12" s="162"/>
      <c r="I12" s="162"/>
      <c r="J12" s="162"/>
      <c r="K12" s="162"/>
      <c r="L12" s="255" t="s">
        <v>1194</v>
      </c>
      <c r="M12" s="150"/>
      <c r="N12" s="233"/>
      <c r="O12" s="236"/>
      <c r="P12" s="218"/>
      <c r="Q12" s="235"/>
      <c r="R12" s="234"/>
      <c r="S12" s="233"/>
      <c r="T12" s="240" t="s">
        <v>1410</v>
      </c>
      <c r="U12" s="134"/>
      <c r="V12" s="134"/>
      <c r="W12" s="134"/>
      <c r="X12" s="134">
        <v>11</v>
      </c>
      <c r="Y12" s="134"/>
      <c r="Z12" s="134"/>
      <c r="AA12" s="134"/>
      <c r="AB12" s="134"/>
      <c r="AC12" s="134"/>
      <c r="AD12" s="134"/>
      <c r="AE12" s="134"/>
      <c r="AF12" s="134"/>
    </row>
    <row r="13" spans="1:248" ht="39" customHeight="1" x14ac:dyDescent="0.3">
      <c r="A13" s="151">
        <v>11</v>
      </c>
      <c r="B13" s="191"/>
      <c r="C13" s="181" t="s">
        <v>1050</v>
      </c>
      <c r="D13" s="150" t="s">
        <v>1416</v>
      </c>
      <c r="E13" s="177" t="s">
        <v>1415</v>
      </c>
      <c r="F13" s="148">
        <v>1</v>
      </c>
      <c r="G13" s="181" t="s">
        <v>1113</v>
      </c>
      <c r="H13" s="162"/>
      <c r="I13" s="162"/>
      <c r="J13" s="162"/>
      <c r="K13" s="162"/>
      <c r="L13" s="255" t="s">
        <v>1194</v>
      </c>
      <c r="M13" s="150"/>
      <c r="N13" s="233"/>
      <c r="O13" s="236"/>
      <c r="P13" s="218"/>
      <c r="Q13" s="235"/>
      <c r="R13" s="234"/>
      <c r="S13" s="233"/>
      <c r="T13" s="240" t="s">
        <v>1410</v>
      </c>
      <c r="U13" s="134"/>
      <c r="V13" s="134"/>
      <c r="W13" s="134"/>
      <c r="X13" s="134">
        <v>11</v>
      </c>
      <c r="Y13" s="134"/>
      <c r="Z13" s="134"/>
      <c r="AA13" s="134"/>
      <c r="AB13" s="134"/>
      <c r="AC13" s="134"/>
      <c r="AD13" s="134"/>
      <c r="AE13" s="134"/>
      <c r="AF13" s="134"/>
    </row>
    <row r="14" spans="1:248" ht="39" customHeight="1" x14ac:dyDescent="0.3">
      <c r="A14" s="151">
        <v>12</v>
      </c>
      <c r="B14" s="191"/>
      <c r="C14" s="181" t="s">
        <v>1050</v>
      </c>
      <c r="D14" s="150" t="s">
        <v>1414</v>
      </c>
      <c r="E14" s="177" t="s">
        <v>1413</v>
      </c>
      <c r="F14" s="148">
        <v>1</v>
      </c>
      <c r="G14" s="181" t="s">
        <v>1113</v>
      </c>
      <c r="H14" s="162"/>
      <c r="I14" s="162"/>
      <c r="J14" s="162"/>
      <c r="K14" s="162"/>
      <c r="L14" s="255" t="s">
        <v>1194</v>
      </c>
      <c r="M14" s="150"/>
      <c r="N14" s="233"/>
      <c r="O14" s="236"/>
      <c r="P14" s="218"/>
      <c r="Q14" s="235"/>
      <c r="R14" s="234"/>
      <c r="S14" s="233"/>
      <c r="T14" s="240" t="s">
        <v>1410</v>
      </c>
      <c r="U14" s="134"/>
      <c r="V14" s="134"/>
      <c r="W14" s="134"/>
      <c r="X14" s="134">
        <v>11</v>
      </c>
      <c r="Y14" s="134"/>
      <c r="Z14" s="134"/>
      <c r="AA14" s="134"/>
      <c r="AB14" s="134"/>
      <c r="AC14" s="134"/>
      <c r="AD14" s="134"/>
      <c r="AE14" s="134"/>
      <c r="AF14" s="134"/>
    </row>
    <row r="15" spans="1:248" ht="39" customHeight="1" x14ac:dyDescent="0.3">
      <c r="A15" s="151">
        <v>13</v>
      </c>
      <c r="B15" s="191"/>
      <c r="C15" s="181" t="s">
        <v>1050</v>
      </c>
      <c r="D15" s="150" t="s">
        <v>1412</v>
      </c>
      <c r="E15" s="177" t="s">
        <v>1411</v>
      </c>
      <c r="F15" s="148">
        <v>1</v>
      </c>
      <c r="G15" s="181" t="s">
        <v>1113</v>
      </c>
      <c r="H15" s="162"/>
      <c r="I15" s="162"/>
      <c r="J15" s="162"/>
      <c r="K15" s="162"/>
      <c r="L15" s="255" t="s">
        <v>1194</v>
      </c>
      <c r="M15" s="150"/>
      <c r="N15" s="233"/>
      <c r="O15" s="236"/>
      <c r="P15" s="218"/>
      <c r="Q15" s="235"/>
      <c r="R15" s="234"/>
      <c r="S15" s="233"/>
      <c r="T15" s="240" t="s">
        <v>1410</v>
      </c>
      <c r="U15" s="134"/>
      <c r="V15" s="134"/>
      <c r="W15" s="134"/>
      <c r="X15" s="134">
        <v>11</v>
      </c>
      <c r="Y15" s="134"/>
      <c r="Z15" s="134"/>
      <c r="AA15" s="134"/>
      <c r="AB15" s="134"/>
      <c r="AC15" s="134"/>
      <c r="AD15" s="134"/>
      <c r="AE15" s="134"/>
      <c r="AF15" s="134"/>
    </row>
    <row r="16" spans="1:248" s="269" customFormat="1" ht="43.5" customHeight="1" x14ac:dyDescent="0.3">
      <c r="A16" s="151">
        <v>14</v>
      </c>
      <c r="B16" s="278" t="s">
        <v>1113</v>
      </c>
      <c r="C16" s="278" t="s">
        <v>1292</v>
      </c>
      <c r="D16" s="267" t="s">
        <v>1409</v>
      </c>
      <c r="E16" s="259" t="s">
        <v>1408</v>
      </c>
      <c r="F16" s="279">
        <v>1</v>
      </c>
      <c r="G16" s="278" t="s">
        <v>1113</v>
      </c>
      <c r="H16" s="265"/>
      <c r="I16" s="265"/>
      <c r="J16" s="265"/>
      <c r="K16" s="265"/>
      <c r="L16" s="264" t="s">
        <v>1194</v>
      </c>
      <c r="M16" s="267"/>
      <c r="N16" s="262"/>
      <c r="O16" s="261"/>
      <c r="P16" s="260"/>
      <c r="Q16" s="277"/>
      <c r="R16" s="276"/>
      <c r="S16" s="262"/>
      <c r="T16" s="303" t="s">
        <v>1407</v>
      </c>
      <c r="W16" s="294"/>
      <c r="X16" s="269">
        <v>11</v>
      </c>
    </row>
    <row r="17" spans="1:248" s="256" customFormat="1" ht="31.5" customHeight="1" x14ac:dyDescent="0.3">
      <c r="A17" s="151">
        <v>15</v>
      </c>
      <c r="B17" s="268"/>
      <c r="C17" s="266" t="s">
        <v>1297</v>
      </c>
      <c r="D17" s="267" t="s">
        <v>1406</v>
      </c>
      <c r="E17" s="259" t="s">
        <v>1405</v>
      </c>
      <c r="F17" s="285">
        <v>1</v>
      </c>
      <c r="G17" s="266" t="s">
        <v>1113</v>
      </c>
      <c r="H17" s="285"/>
      <c r="I17" s="285"/>
      <c r="J17" s="285"/>
      <c r="K17" s="278"/>
      <c r="L17" s="300" t="s">
        <v>1194</v>
      </c>
      <c r="M17" s="266"/>
      <c r="N17" s="287"/>
      <c r="O17" s="298"/>
      <c r="P17" s="268"/>
      <c r="Q17" s="278"/>
      <c r="R17" s="297"/>
      <c r="S17" s="296"/>
      <c r="T17" s="295"/>
      <c r="W17" s="302"/>
      <c r="X17" s="256">
        <v>11</v>
      </c>
      <c r="AG17" s="269"/>
      <c r="AH17" s="269"/>
      <c r="AI17" s="269"/>
      <c r="AJ17" s="269"/>
      <c r="AK17" s="269"/>
      <c r="AL17" s="269"/>
      <c r="AM17" s="269"/>
      <c r="AN17" s="269"/>
      <c r="AO17" s="269"/>
      <c r="AP17" s="269"/>
      <c r="AQ17" s="269"/>
      <c r="AR17" s="269"/>
      <c r="AS17" s="269"/>
      <c r="AT17" s="269"/>
      <c r="AU17" s="269"/>
      <c r="AV17" s="269"/>
      <c r="AW17" s="269"/>
      <c r="AX17" s="269"/>
      <c r="AY17" s="269"/>
      <c r="AZ17" s="269"/>
      <c r="BA17" s="269"/>
      <c r="BB17" s="269"/>
      <c r="BC17" s="269"/>
      <c r="BD17" s="269"/>
      <c r="BE17" s="269"/>
      <c r="BF17" s="269"/>
      <c r="BG17" s="269"/>
      <c r="BH17" s="269"/>
      <c r="BI17" s="269"/>
      <c r="BJ17" s="269"/>
      <c r="BK17" s="269"/>
      <c r="BL17" s="269"/>
      <c r="BM17" s="269"/>
      <c r="BN17" s="269"/>
      <c r="BO17" s="269"/>
      <c r="BP17" s="269"/>
      <c r="BQ17" s="269"/>
      <c r="BR17" s="269"/>
      <c r="BS17" s="269"/>
      <c r="BT17" s="269"/>
      <c r="BU17" s="269"/>
      <c r="BV17" s="269"/>
      <c r="BW17" s="269"/>
      <c r="BX17" s="269"/>
      <c r="BY17" s="269"/>
      <c r="BZ17" s="269"/>
      <c r="CA17" s="269"/>
      <c r="CB17" s="269"/>
      <c r="CC17" s="269"/>
      <c r="CD17" s="269"/>
      <c r="CE17" s="269"/>
      <c r="CF17" s="269"/>
      <c r="CG17" s="269"/>
      <c r="CH17" s="269"/>
      <c r="CI17" s="269"/>
      <c r="CJ17" s="269"/>
      <c r="CK17" s="269"/>
      <c r="CL17" s="269"/>
      <c r="CM17" s="269"/>
      <c r="CN17" s="269"/>
      <c r="CO17" s="269"/>
      <c r="CP17" s="269"/>
      <c r="CQ17" s="269"/>
      <c r="CR17" s="269"/>
      <c r="CS17" s="269"/>
      <c r="CT17" s="269"/>
      <c r="CU17" s="269"/>
      <c r="CV17" s="269"/>
      <c r="CW17" s="269"/>
      <c r="CX17" s="269"/>
      <c r="CY17" s="269"/>
      <c r="CZ17" s="269"/>
      <c r="DA17" s="269"/>
      <c r="DB17" s="269"/>
      <c r="DC17" s="269"/>
      <c r="DD17" s="269"/>
      <c r="DE17" s="269"/>
      <c r="DF17" s="269"/>
      <c r="DG17" s="269"/>
      <c r="DH17" s="269"/>
      <c r="DI17" s="269"/>
      <c r="DJ17" s="269"/>
      <c r="DK17" s="269"/>
      <c r="DL17" s="269"/>
      <c r="DM17" s="269"/>
      <c r="DN17" s="269"/>
      <c r="DO17" s="269"/>
      <c r="DP17" s="269"/>
      <c r="DQ17" s="269"/>
      <c r="DR17" s="269"/>
      <c r="DS17" s="269"/>
      <c r="DT17" s="269"/>
      <c r="DU17" s="269"/>
      <c r="DV17" s="269"/>
      <c r="DW17" s="269"/>
      <c r="DX17" s="269"/>
      <c r="DY17" s="269"/>
      <c r="DZ17" s="269"/>
      <c r="EA17" s="269"/>
      <c r="EB17" s="269"/>
      <c r="EC17" s="269"/>
      <c r="ED17" s="269"/>
      <c r="EE17" s="269"/>
      <c r="EF17" s="269"/>
      <c r="EG17" s="269"/>
      <c r="EH17" s="269"/>
      <c r="EI17" s="269"/>
      <c r="EJ17" s="269"/>
      <c r="EK17" s="269"/>
      <c r="EL17" s="269"/>
      <c r="EM17" s="269"/>
      <c r="EN17" s="269"/>
      <c r="EO17" s="269"/>
      <c r="EP17" s="269"/>
      <c r="EQ17" s="269"/>
      <c r="ER17" s="269"/>
      <c r="ES17" s="269"/>
      <c r="ET17" s="269"/>
      <c r="EU17" s="269"/>
      <c r="EV17" s="269"/>
      <c r="EW17" s="269"/>
      <c r="EX17" s="269"/>
      <c r="EY17" s="269"/>
      <c r="EZ17" s="269"/>
      <c r="FA17" s="269"/>
      <c r="FB17" s="269"/>
      <c r="FC17" s="269"/>
      <c r="FD17" s="269"/>
      <c r="FE17" s="269"/>
      <c r="FF17" s="269"/>
      <c r="FG17" s="269"/>
      <c r="FH17" s="269"/>
      <c r="FI17" s="269"/>
      <c r="FJ17" s="269"/>
      <c r="FK17" s="269"/>
      <c r="FL17" s="269"/>
      <c r="FM17" s="269"/>
      <c r="FN17" s="269"/>
      <c r="FO17" s="269"/>
      <c r="FP17" s="269"/>
      <c r="FQ17" s="269"/>
      <c r="FR17" s="269"/>
      <c r="FS17" s="269"/>
      <c r="FT17" s="269"/>
      <c r="FU17" s="269"/>
      <c r="FV17" s="269"/>
      <c r="FW17" s="269"/>
      <c r="FX17" s="269"/>
      <c r="FY17" s="269"/>
      <c r="FZ17" s="269"/>
      <c r="GA17" s="269"/>
      <c r="GB17" s="269"/>
      <c r="GC17" s="269"/>
      <c r="GD17" s="269"/>
      <c r="GE17" s="269"/>
      <c r="GF17" s="269"/>
      <c r="GG17" s="269"/>
      <c r="GH17" s="269"/>
      <c r="GI17" s="269"/>
      <c r="GJ17" s="269"/>
      <c r="GK17" s="269"/>
      <c r="GL17" s="269"/>
      <c r="GM17" s="269"/>
      <c r="GN17" s="269"/>
      <c r="GO17" s="269"/>
      <c r="GP17" s="269"/>
      <c r="GQ17" s="269"/>
      <c r="GR17" s="269"/>
      <c r="GS17" s="269"/>
      <c r="GT17" s="269"/>
      <c r="GU17" s="269"/>
      <c r="GV17" s="269"/>
      <c r="GW17" s="269"/>
      <c r="GX17" s="269"/>
      <c r="GY17" s="269"/>
      <c r="GZ17" s="269"/>
      <c r="HA17" s="269"/>
      <c r="HB17" s="269"/>
      <c r="HC17" s="269"/>
      <c r="HD17" s="269"/>
      <c r="HE17" s="269"/>
      <c r="HF17" s="269"/>
      <c r="HG17" s="269"/>
      <c r="HH17" s="269"/>
      <c r="HI17" s="269"/>
      <c r="HJ17" s="269"/>
      <c r="HK17" s="269"/>
      <c r="HL17" s="269"/>
      <c r="HM17" s="269"/>
      <c r="HN17" s="269"/>
      <c r="HO17" s="269"/>
      <c r="HP17" s="269"/>
      <c r="HQ17" s="269"/>
      <c r="HR17" s="269"/>
      <c r="HS17" s="269"/>
      <c r="HT17" s="269"/>
      <c r="HU17" s="269"/>
      <c r="HV17" s="269"/>
      <c r="HW17" s="269"/>
      <c r="HX17" s="269"/>
      <c r="HY17" s="269"/>
      <c r="HZ17" s="269"/>
      <c r="IA17" s="269"/>
      <c r="IB17" s="269"/>
      <c r="IC17" s="269"/>
      <c r="ID17" s="269"/>
      <c r="IE17" s="269"/>
      <c r="IF17" s="269"/>
      <c r="IG17" s="269"/>
      <c r="IH17" s="269"/>
      <c r="II17" s="269"/>
      <c r="IJ17" s="269"/>
      <c r="IK17" s="269"/>
      <c r="IL17" s="269"/>
      <c r="IM17" s="269"/>
      <c r="IN17" s="269"/>
    </row>
    <row r="18" spans="1:248" s="269" customFormat="1" ht="28.5" customHeight="1" x14ac:dyDescent="0.3">
      <c r="A18" s="151">
        <v>16</v>
      </c>
      <c r="B18" s="268"/>
      <c r="C18" s="266" t="s">
        <v>1050</v>
      </c>
      <c r="D18" s="267" t="s">
        <v>1404</v>
      </c>
      <c r="E18" s="259" t="s">
        <v>1403</v>
      </c>
      <c r="F18" s="301">
        <v>0.5</v>
      </c>
      <c r="G18" s="266" t="s">
        <v>1101</v>
      </c>
      <c r="H18" s="285"/>
      <c r="I18" s="285"/>
      <c r="J18" s="285"/>
      <c r="K18" s="278"/>
      <c r="L18" s="300" t="s">
        <v>1194</v>
      </c>
      <c r="M18" s="266"/>
      <c r="N18" s="299"/>
      <c r="O18" s="298"/>
      <c r="P18" s="268"/>
      <c r="Q18" s="278"/>
      <c r="R18" s="297"/>
      <c r="S18" s="296"/>
      <c r="T18" s="295"/>
      <c r="W18" s="294"/>
    </row>
    <row r="19" spans="1:248" s="269" customFormat="1" ht="28.5" customHeight="1" x14ac:dyDescent="0.3">
      <c r="A19" s="151">
        <v>17</v>
      </c>
      <c r="B19" s="268"/>
      <c r="C19" s="266" t="s">
        <v>1050</v>
      </c>
      <c r="D19" s="267" t="s">
        <v>1402</v>
      </c>
      <c r="E19" s="259" t="s">
        <v>1401</v>
      </c>
      <c r="F19" s="301">
        <v>0.5</v>
      </c>
      <c r="G19" s="266" t="s">
        <v>1101</v>
      </c>
      <c r="H19" s="285"/>
      <c r="I19" s="285"/>
      <c r="J19" s="285"/>
      <c r="K19" s="278"/>
      <c r="L19" s="300" t="s">
        <v>1194</v>
      </c>
      <c r="M19" s="266"/>
      <c r="N19" s="299"/>
      <c r="O19" s="298"/>
      <c r="P19" s="268"/>
      <c r="Q19" s="278"/>
      <c r="R19" s="297"/>
      <c r="S19" s="296"/>
      <c r="T19" s="295"/>
      <c r="W19" s="294"/>
      <c r="X19" s="269">
        <v>11</v>
      </c>
    </row>
    <row r="20" spans="1:248" s="269" customFormat="1" ht="28.5" customHeight="1" x14ac:dyDescent="0.3">
      <c r="A20" s="151">
        <v>18</v>
      </c>
      <c r="B20" s="268"/>
      <c r="C20" s="266" t="s">
        <v>1050</v>
      </c>
      <c r="D20" s="267" t="s">
        <v>1400</v>
      </c>
      <c r="E20" s="259" t="s">
        <v>1399</v>
      </c>
      <c r="F20" s="301">
        <v>0.5</v>
      </c>
      <c r="G20" s="266" t="s">
        <v>1101</v>
      </c>
      <c r="H20" s="285"/>
      <c r="I20" s="285"/>
      <c r="J20" s="285"/>
      <c r="K20" s="278"/>
      <c r="L20" s="300" t="s">
        <v>1194</v>
      </c>
      <c r="M20" s="266"/>
      <c r="N20" s="299"/>
      <c r="O20" s="298"/>
      <c r="P20" s="268"/>
      <c r="Q20" s="278"/>
      <c r="R20" s="297"/>
      <c r="S20" s="296"/>
      <c r="T20" s="295"/>
      <c r="W20" s="294"/>
    </row>
    <row r="21" spans="1:248" s="269" customFormat="1" ht="28.5" customHeight="1" x14ac:dyDescent="0.3">
      <c r="A21" s="151">
        <v>19</v>
      </c>
      <c r="B21" s="268"/>
      <c r="C21" s="266" t="s">
        <v>1050</v>
      </c>
      <c r="D21" s="267" t="s">
        <v>1398</v>
      </c>
      <c r="E21" s="259" t="s">
        <v>1397</v>
      </c>
      <c r="F21" s="301">
        <v>0.5</v>
      </c>
      <c r="G21" s="266" t="s">
        <v>1101</v>
      </c>
      <c r="H21" s="285"/>
      <c r="I21" s="285"/>
      <c r="J21" s="285"/>
      <c r="K21" s="278"/>
      <c r="L21" s="300" t="s">
        <v>1194</v>
      </c>
      <c r="M21" s="266"/>
      <c r="N21" s="299"/>
      <c r="O21" s="298"/>
      <c r="P21" s="268"/>
      <c r="Q21" s="278"/>
      <c r="R21" s="297"/>
      <c r="S21" s="296"/>
      <c r="T21" s="295"/>
      <c r="W21" s="294"/>
    </row>
    <row r="22" spans="1:248" ht="28.5" customHeight="1" x14ac:dyDescent="0.3">
      <c r="A22" s="151">
        <v>20</v>
      </c>
      <c r="B22" s="191" t="s">
        <v>1374</v>
      </c>
      <c r="C22" s="181" t="s">
        <v>1050</v>
      </c>
      <c r="D22" s="191" t="s">
        <v>1396</v>
      </c>
      <c r="E22" s="201" t="s">
        <v>1395</v>
      </c>
      <c r="F22" s="162">
        <v>1</v>
      </c>
      <c r="G22" s="191" t="s">
        <v>1374</v>
      </c>
      <c r="H22" s="191">
        <v>1</v>
      </c>
      <c r="I22" s="191">
        <v>16</v>
      </c>
      <c r="J22" s="191">
        <v>1061</v>
      </c>
      <c r="K22" s="191" t="s">
        <v>1391</v>
      </c>
      <c r="L22" s="255" t="s">
        <v>1194</v>
      </c>
      <c r="M22" s="162">
        <v>1269</v>
      </c>
      <c r="N22" s="293" t="s">
        <v>1394</v>
      </c>
      <c r="O22" s="150"/>
      <c r="P22" s="201" t="s">
        <v>1393</v>
      </c>
      <c r="Q22" s="150"/>
      <c r="R22" s="162"/>
      <c r="S22" s="150" t="s">
        <v>1392</v>
      </c>
      <c r="T22" s="240" t="s">
        <v>1391</v>
      </c>
      <c r="U22" s="134"/>
      <c r="V22" s="134"/>
      <c r="W22" s="208"/>
      <c r="X22" s="134">
        <v>11</v>
      </c>
      <c r="Y22" s="134"/>
      <c r="Z22" s="134"/>
      <c r="AA22" s="134"/>
      <c r="AB22" s="134"/>
      <c r="AC22" s="134"/>
      <c r="AD22" s="134"/>
      <c r="AE22" s="134"/>
      <c r="AF22" s="134"/>
    </row>
    <row r="23" spans="1:248" ht="28.5" customHeight="1" x14ac:dyDescent="0.3">
      <c r="A23" s="151">
        <v>21</v>
      </c>
      <c r="B23" s="181" t="s">
        <v>1094</v>
      </c>
      <c r="C23" s="181" t="s">
        <v>1050</v>
      </c>
      <c r="D23" s="191" t="s">
        <v>1390</v>
      </c>
      <c r="E23" s="201" t="s">
        <v>1389</v>
      </c>
      <c r="F23" s="162">
        <v>1</v>
      </c>
      <c r="G23" s="191" t="s">
        <v>1374</v>
      </c>
      <c r="H23" s="191">
        <v>1</v>
      </c>
      <c r="I23" s="191"/>
      <c r="J23" s="191"/>
      <c r="K23" s="191"/>
      <c r="L23" s="255" t="s">
        <v>1194</v>
      </c>
      <c r="M23" s="162"/>
      <c r="N23" s="293"/>
      <c r="O23" s="293"/>
      <c r="P23" s="201"/>
      <c r="Q23" s="150"/>
      <c r="R23" s="162"/>
      <c r="S23" s="150"/>
      <c r="T23" s="240"/>
      <c r="U23" s="134"/>
      <c r="V23" s="134"/>
      <c r="W23" s="208"/>
      <c r="X23" s="134">
        <v>11</v>
      </c>
      <c r="Y23" s="134"/>
      <c r="Z23" s="134"/>
      <c r="AA23" s="134"/>
      <c r="AB23" s="134"/>
      <c r="AC23" s="134"/>
      <c r="AD23" s="134"/>
      <c r="AE23" s="134"/>
      <c r="AF23" s="134"/>
    </row>
    <row r="24" spans="1:248" ht="42.75" customHeight="1" x14ac:dyDescent="0.3">
      <c r="A24" s="151">
        <v>22</v>
      </c>
      <c r="B24" s="151" t="s">
        <v>1094</v>
      </c>
      <c r="C24" s="145" t="s">
        <v>1027</v>
      </c>
      <c r="D24" s="191" t="s">
        <v>1388</v>
      </c>
      <c r="E24" s="221" t="s">
        <v>1387</v>
      </c>
      <c r="F24" s="148">
        <v>1</v>
      </c>
      <c r="G24" s="151" t="s">
        <v>1094</v>
      </c>
      <c r="H24" s="150"/>
      <c r="I24" s="162"/>
      <c r="J24" s="162"/>
      <c r="K24" s="162"/>
      <c r="L24" s="255" t="s">
        <v>1194</v>
      </c>
      <c r="M24" s="201"/>
      <c r="N24" s="150" t="s">
        <v>1386</v>
      </c>
      <c r="O24" s="219"/>
      <c r="P24" s="218"/>
      <c r="Q24" s="218"/>
      <c r="R24" s="218"/>
      <c r="S24" s="217"/>
      <c r="T24" s="201" t="s">
        <v>1385</v>
      </c>
      <c r="U24" s="134"/>
      <c r="V24" s="134"/>
      <c r="W24" s="208"/>
      <c r="X24" s="134">
        <v>11</v>
      </c>
      <c r="Y24" s="134"/>
      <c r="Z24" s="134"/>
      <c r="AA24" s="134"/>
      <c r="AB24" s="134"/>
      <c r="AC24" s="134"/>
      <c r="AD24" s="134"/>
      <c r="AE24" s="134"/>
      <c r="AF24" s="134"/>
    </row>
    <row r="25" spans="1:248" ht="27.75" customHeight="1" x14ac:dyDescent="0.3">
      <c r="A25" s="151">
        <v>23</v>
      </c>
      <c r="B25" s="181"/>
      <c r="C25" s="181" t="s">
        <v>1297</v>
      </c>
      <c r="D25" s="191" t="s">
        <v>1384</v>
      </c>
      <c r="E25" s="201" t="s">
        <v>1383</v>
      </c>
      <c r="F25" s="162">
        <v>1</v>
      </c>
      <c r="G25" s="191" t="s">
        <v>1374</v>
      </c>
      <c r="H25" s="191"/>
      <c r="I25" s="191"/>
      <c r="J25" s="191"/>
      <c r="K25" s="191"/>
      <c r="L25" s="255" t="s">
        <v>1194</v>
      </c>
      <c r="M25" s="162"/>
      <c r="N25" s="293"/>
      <c r="O25" s="293"/>
      <c r="P25" s="201"/>
      <c r="Q25" s="150"/>
      <c r="R25" s="162"/>
      <c r="S25" s="150"/>
      <c r="T25" s="240" t="s">
        <v>1380</v>
      </c>
      <c r="U25" s="134"/>
      <c r="V25" s="134"/>
      <c r="W25" s="134"/>
      <c r="X25" s="134">
        <v>11</v>
      </c>
      <c r="Y25" s="134"/>
      <c r="Z25" s="134"/>
      <c r="AA25" s="134"/>
      <c r="AB25" s="134"/>
      <c r="AC25" s="134"/>
      <c r="AD25" s="134"/>
      <c r="AE25" s="134"/>
      <c r="AF25" s="134"/>
    </row>
    <row r="26" spans="1:248" ht="30" customHeight="1" x14ac:dyDescent="0.3">
      <c r="A26" s="151">
        <v>24</v>
      </c>
      <c r="B26" s="181"/>
      <c r="C26" s="181" t="s">
        <v>1297</v>
      </c>
      <c r="D26" s="191" t="s">
        <v>1382</v>
      </c>
      <c r="E26" s="201" t="s">
        <v>1381</v>
      </c>
      <c r="F26" s="162">
        <v>1</v>
      </c>
      <c r="G26" s="191" t="s">
        <v>1374</v>
      </c>
      <c r="H26" s="191"/>
      <c r="I26" s="191"/>
      <c r="J26" s="191"/>
      <c r="K26" s="191"/>
      <c r="L26" s="255" t="s">
        <v>1194</v>
      </c>
      <c r="M26" s="162"/>
      <c r="N26" s="293"/>
      <c r="O26" s="293"/>
      <c r="P26" s="201"/>
      <c r="Q26" s="150"/>
      <c r="R26" s="162"/>
      <c r="S26" s="150"/>
      <c r="T26" s="240" t="s">
        <v>1380</v>
      </c>
      <c r="U26" s="245"/>
      <c r="V26" s="245"/>
      <c r="W26" s="248"/>
      <c r="X26" s="134">
        <v>11</v>
      </c>
      <c r="Y26" s="245"/>
      <c r="Z26" s="244"/>
      <c r="AA26" s="244"/>
      <c r="AB26" s="243"/>
      <c r="AC26" s="245"/>
      <c r="AD26" s="247"/>
      <c r="AE26" s="246"/>
      <c r="AF26" s="245"/>
      <c r="AG26" s="245"/>
      <c r="AH26" s="245"/>
      <c r="AI26" s="243"/>
      <c r="AJ26" s="245"/>
      <c r="AK26" s="244"/>
      <c r="AL26" s="244"/>
      <c r="AM26" s="243"/>
      <c r="AN26" s="245"/>
      <c r="AO26" s="247"/>
      <c r="AP26" s="246"/>
      <c r="AQ26" s="245"/>
      <c r="AR26" s="245"/>
      <c r="AS26" s="245"/>
      <c r="AT26" s="243"/>
      <c r="AU26" s="245"/>
      <c r="AV26" s="244"/>
      <c r="AW26" s="244"/>
      <c r="AX26" s="243"/>
      <c r="AY26" s="245"/>
      <c r="AZ26" s="247"/>
      <c r="BA26" s="246"/>
      <c r="BB26" s="245"/>
      <c r="BC26" s="245"/>
      <c r="BD26" s="245"/>
      <c r="BE26" s="243"/>
      <c r="BF26" s="245"/>
      <c r="BG26" s="244"/>
      <c r="BH26" s="244"/>
      <c r="BI26" s="243"/>
      <c r="BJ26" s="245"/>
      <c r="BK26" s="247"/>
      <c r="BL26" s="246"/>
      <c r="BM26" s="245"/>
      <c r="BN26" s="245"/>
      <c r="BO26" s="245"/>
      <c r="BP26" s="243"/>
      <c r="BQ26" s="245"/>
      <c r="BR26" s="244"/>
      <c r="BS26" s="244"/>
      <c r="BT26" s="243"/>
      <c r="BU26" s="245"/>
      <c r="BV26" s="247"/>
      <c r="BW26" s="246"/>
      <c r="BX26" s="245"/>
      <c r="BY26" s="245"/>
      <c r="BZ26" s="245"/>
      <c r="CA26" s="243"/>
      <c r="CB26" s="245"/>
      <c r="CC26" s="244"/>
      <c r="CD26" s="244"/>
      <c r="CE26" s="243"/>
      <c r="CF26" s="245"/>
      <c r="CG26" s="247"/>
      <c r="CH26" s="246"/>
      <c r="CI26" s="245"/>
      <c r="CJ26" s="245"/>
      <c r="CK26" s="245"/>
      <c r="CL26" s="243"/>
      <c r="CM26" s="245"/>
      <c r="CN26" s="244"/>
      <c r="CO26" s="244"/>
      <c r="CP26" s="243"/>
      <c r="CQ26" s="245"/>
      <c r="CR26" s="247"/>
      <c r="CS26" s="246"/>
      <c r="CT26" s="245"/>
      <c r="CU26" s="245"/>
      <c r="CV26" s="245"/>
      <c r="CW26" s="243"/>
      <c r="CX26" s="245"/>
      <c r="CY26" s="244"/>
      <c r="CZ26" s="244"/>
      <c r="DA26" s="243"/>
      <c r="DB26" s="245"/>
      <c r="DC26" s="247"/>
      <c r="DD26" s="246"/>
      <c r="DE26" s="245"/>
      <c r="DF26" s="245"/>
      <c r="DG26" s="245"/>
      <c r="DH26" s="243"/>
      <c r="DI26" s="245"/>
      <c r="DJ26" s="244"/>
      <c r="DK26" s="244"/>
      <c r="DL26" s="243"/>
      <c r="DM26" s="245"/>
      <c r="DN26" s="247"/>
      <c r="DO26" s="246"/>
      <c r="DP26" s="245"/>
      <c r="DQ26" s="245"/>
      <c r="DR26" s="245"/>
      <c r="DS26" s="243"/>
      <c r="DT26" s="245"/>
      <c r="DU26" s="244"/>
      <c r="DV26" s="244"/>
      <c r="DW26" s="243"/>
      <c r="DX26" s="245"/>
      <c r="DY26" s="247"/>
      <c r="DZ26" s="246"/>
      <c r="EA26" s="245"/>
      <c r="EB26" s="245"/>
      <c r="EC26" s="245"/>
      <c r="ED26" s="243"/>
      <c r="EE26" s="245"/>
      <c r="EF26" s="244"/>
      <c r="EG26" s="244"/>
      <c r="EH26" s="243"/>
      <c r="EI26" s="245"/>
      <c r="EJ26" s="247"/>
      <c r="EK26" s="246"/>
      <c r="EL26" s="245"/>
      <c r="EM26" s="245"/>
      <c r="EN26" s="245"/>
      <c r="EO26" s="243"/>
      <c r="EP26" s="245"/>
      <c r="EQ26" s="244"/>
      <c r="ER26" s="244"/>
      <c r="ES26" s="243"/>
      <c r="ET26" s="245"/>
      <c r="EU26" s="247"/>
      <c r="EV26" s="246"/>
      <c r="EW26" s="245"/>
      <c r="EX26" s="245"/>
      <c r="EY26" s="245"/>
      <c r="EZ26" s="243"/>
      <c r="FA26" s="245"/>
      <c r="FB26" s="244"/>
      <c r="FC26" s="244"/>
      <c r="FD26" s="243"/>
      <c r="FE26" s="245"/>
      <c r="FF26" s="247"/>
      <c r="FG26" s="246"/>
      <c r="FH26" s="245"/>
      <c r="FI26" s="245"/>
      <c r="FJ26" s="245"/>
      <c r="FK26" s="243"/>
      <c r="FL26" s="245"/>
      <c r="FM26" s="244"/>
      <c r="FN26" s="244"/>
      <c r="FO26" s="243"/>
      <c r="FP26" s="245"/>
      <c r="FQ26" s="247"/>
      <c r="FR26" s="246"/>
      <c r="FS26" s="245"/>
      <c r="FT26" s="245"/>
      <c r="FU26" s="245"/>
      <c r="FV26" s="243"/>
      <c r="FW26" s="245"/>
      <c r="FX26" s="244"/>
      <c r="FY26" s="244"/>
      <c r="FZ26" s="243"/>
      <c r="GA26" s="245"/>
      <c r="GB26" s="247"/>
      <c r="GC26" s="246"/>
      <c r="GD26" s="245"/>
      <c r="GE26" s="245"/>
      <c r="GF26" s="245"/>
      <c r="GG26" s="243"/>
      <c r="GH26" s="245"/>
      <c r="GI26" s="244"/>
      <c r="GJ26" s="244"/>
      <c r="GK26" s="243"/>
      <c r="GL26" s="245"/>
      <c r="GM26" s="247"/>
      <c r="GN26" s="246"/>
      <c r="GO26" s="245"/>
      <c r="GP26" s="245"/>
      <c r="GQ26" s="245"/>
      <c r="GR26" s="243"/>
      <c r="GS26" s="245"/>
      <c r="GT26" s="244"/>
      <c r="GU26" s="244"/>
      <c r="GV26" s="243"/>
      <c r="GW26" s="245"/>
      <c r="GX26" s="247"/>
      <c r="GY26" s="246"/>
      <c r="GZ26" s="245"/>
      <c r="HA26" s="245"/>
      <c r="HB26" s="245"/>
      <c r="HC26" s="243"/>
      <c r="HD26" s="245"/>
      <c r="HE26" s="244"/>
      <c r="HF26" s="244"/>
      <c r="HG26" s="243"/>
      <c r="HH26" s="245"/>
      <c r="HI26" s="247"/>
      <c r="HJ26" s="246"/>
      <c r="HK26" s="245"/>
      <c r="HL26" s="245"/>
      <c r="HM26" s="245"/>
      <c r="HN26" s="243"/>
      <c r="HO26" s="245"/>
      <c r="HP26" s="244"/>
      <c r="HQ26" s="244"/>
      <c r="HR26" s="243"/>
      <c r="HS26" s="245"/>
      <c r="HT26" s="247"/>
      <c r="HU26" s="246"/>
      <c r="HV26" s="245"/>
      <c r="HW26" s="245"/>
      <c r="HX26" s="245"/>
      <c r="HY26" s="243"/>
      <c r="HZ26" s="245"/>
      <c r="IA26" s="244"/>
      <c r="IB26" s="244"/>
      <c r="IC26" s="243"/>
      <c r="ID26" s="245"/>
      <c r="IE26" s="247"/>
      <c r="IF26" s="246"/>
      <c r="IG26" s="245"/>
      <c r="IH26" s="245"/>
      <c r="II26" s="245"/>
      <c r="IJ26" s="243"/>
      <c r="IK26" s="245"/>
      <c r="IL26" s="244"/>
      <c r="IM26" s="244"/>
      <c r="IN26" s="243"/>
    </row>
    <row r="27" spans="1:248" ht="38.25" customHeight="1" x14ac:dyDescent="0.3">
      <c r="A27" s="151">
        <v>25</v>
      </c>
      <c r="B27" s="181"/>
      <c r="C27" s="181" t="s">
        <v>1297</v>
      </c>
      <c r="D27" s="191" t="s">
        <v>1379</v>
      </c>
      <c r="E27" s="201" t="s">
        <v>1378</v>
      </c>
      <c r="F27" s="162">
        <v>1</v>
      </c>
      <c r="G27" s="191" t="s">
        <v>1374</v>
      </c>
      <c r="H27" s="191"/>
      <c r="I27" s="191"/>
      <c r="J27" s="191"/>
      <c r="K27" s="191"/>
      <c r="L27" s="255" t="s">
        <v>1194</v>
      </c>
      <c r="M27" s="162"/>
      <c r="N27" s="293"/>
      <c r="O27" s="293"/>
      <c r="P27" s="201"/>
      <c r="Q27" s="150"/>
      <c r="R27" s="162"/>
      <c r="S27" s="150"/>
      <c r="T27" s="240" t="s">
        <v>1377</v>
      </c>
      <c r="U27" s="245"/>
      <c r="V27" s="245"/>
      <c r="W27" s="248"/>
      <c r="X27" s="134">
        <v>11</v>
      </c>
      <c r="Y27" s="245"/>
      <c r="Z27" s="244"/>
      <c r="AA27" s="244"/>
      <c r="AB27" s="243"/>
      <c r="AC27" s="245"/>
      <c r="AD27" s="247"/>
      <c r="AE27" s="246"/>
      <c r="AF27" s="245"/>
      <c r="AG27" s="245"/>
      <c r="AH27" s="245"/>
      <c r="AI27" s="243"/>
      <c r="AJ27" s="245"/>
      <c r="AK27" s="244"/>
      <c r="AL27" s="244"/>
      <c r="AM27" s="243"/>
      <c r="AN27" s="245"/>
      <c r="AO27" s="247"/>
      <c r="AP27" s="246"/>
      <c r="AQ27" s="245"/>
      <c r="AR27" s="245"/>
      <c r="AS27" s="245"/>
      <c r="AT27" s="243"/>
      <c r="AU27" s="245"/>
      <c r="AV27" s="244"/>
      <c r="AW27" s="244"/>
      <c r="AX27" s="243"/>
      <c r="AY27" s="245"/>
      <c r="AZ27" s="247"/>
      <c r="BA27" s="246"/>
      <c r="BB27" s="245"/>
      <c r="BC27" s="245"/>
      <c r="BD27" s="245"/>
      <c r="BE27" s="243"/>
      <c r="BF27" s="245"/>
      <c r="BG27" s="244"/>
      <c r="BH27" s="244"/>
      <c r="BI27" s="243"/>
      <c r="BJ27" s="245"/>
      <c r="BK27" s="247"/>
      <c r="BL27" s="246"/>
      <c r="BM27" s="245"/>
      <c r="BN27" s="245"/>
      <c r="BO27" s="245"/>
      <c r="BP27" s="243"/>
      <c r="BQ27" s="245"/>
      <c r="BR27" s="244"/>
      <c r="BS27" s="244"/>
      <c r="BT27" s="243"/>
      <c r="BU27" s="245"/>
      <c r="BV27" s="247"/>
      <c r="BW27" s="246"/>
      <c r="BX27" s="245"/>
      <c r="BY27" s="245"/>
      <c r="BZ27" s="245"/>
      <c r="CA27" s="243"/>
      <c r="CB27" s="245"/>
      <c r="CC27" s="244"/>
      <c r="CD27" s="244"/>
      <c r="CE27" s="243"/>
      <c r="CF27" s="245"/>
      <c r="CG27" s="247"/>
      <c r="CH27" s="246"/>
      <c r="CI27" s="245"/>
      <c r="CJ27" s="245"/>
      <c r="CK27" s="245"/>
      <c r="CL27" s="243"/>
      <c r="CM27" s="245"/>
      <c r="CN27" s="244"/>
      <c r="CO27" s="244"/>
      <c r="CP27" s="243"/>
      <c r="CQ27" s="245"/>
      <c r="CR27" s="247"/>
      <c r="CS27" s="246"/>
      <c r="CT27" s="245"/>
      <c r="CU27" s="245"/>
      <c r="CV27" s="245"/>
      <c r="CW27" s="243"/>
      <c r="CX27" s="245"/>
      <c r="CY27" s="244"/>
      <c r="CZ27" s="244"/>
      <c r="DA27" s="243"/>
      <c r="DB27" s="245"/>
      <c r="DC27" s="247"/>
      <c r="DD27" s="246"/>
      <c r="DE27" s="245"/>
      <c r="DF27" s="245"/>
      <c r="DG27" s="245"/>
      <c r="DH27" s="243"/>
      <c r="DI27" s="245"/>
      <c r="DJ27" s="244"/>
      <c r="DK27" s="244"/>
      <c r="DL27" s="243"/>
      <c r="DM27" s="245"/>
      <c r="DN27" s="247"/>
      <c r="DO27" s="246"/>
      <c r="DP27" s="245"/>
      <c r="DQ27" s="245"/>
      <c r="DR27" s="245"/>
      <c r="DS27" s="243"/>
      <c r="DT27" s="245"/>
      <c r="DU27" s="244"/>
      <c r="DV27" s="244"/>
      <c r="DW27" s="243"/>
      <c r="DX27" s="245"/>
      <c r="DY27" s="247"/>
      <c r="DZ27" s="246"/>
      <c r="EA27" s="245"/>
      <c r="EB27" s="245"/>
      <c r="EC27" s="245"/>
      <c r="ED27" s="243"/>
      <c r="EE27" s="245"/>
      <c r="EF27" s="244"/>
      <c r="EG27" s="244"/>
      <c r="EH27" s="243"/>
      <c r="EI27" s="245"/>
      <c r="EJ27" s="247"/>
      <c r="EK27" s="246"/>
      <c r="EL27" s="245"/>
      <c r="EM27" s="245"/>
      <c r="EN27" s="245"/>
      <c r="EO27" s="243"/>
      <c r="EP27" s="245"/>
      <c r="EQ27" s="244"/>
      <c r="ER27" s="244"/>
      <c r="ES27" s="243"/>
      <c r="ET27" s="245"/>
      <c r="EU27" s="247"/>
      <c r="EV27" s="246"/>
      <c r="EW27" s="245"/>
      <c r="EX27" s="245"/>
      <c r="EY27" s="245"/>
      <c r="EZ27" s="243"/>
      <c r="FA27" s="245"/>
      <c r="FB27" s="244"/>
      <c r="FC27" s="244"/>
      <c r="FD27" s="243"/>
      <c r="FE27" s="245"/>
      <c r="FF27" s="247"/>
      <c r="FG27" s="246"/>
      <c r="FH27" s="245"/>
      <c r="FI27" s="245"/>
      <c r="FJ27" s="245"/>
      <c r="FK27" s="243"/>
      <c r="FL27" s="245"/>
      <c r="FM27" s="244"/>
      <c r="FN27" s="244"/>
      <c r="FO27" s="243"/>
      <c r="FP27" s="245"/>
      <c r="FQ27" s="247"/>
      <c r="FR27" s="246"/>
      <c r="FS27" s="245"/>
      <c r="FT27" s="245"/>
      <c r="FU27" s="245"/>
      <c r="FV27" s="243"/>
      <c r="FW27" s="245"/>
      <c r="FX27" s="244"/>
      <c r="FY27" s="244"/>
      <c r="FZ27" s="243"/>
      <c r="GA27" s="245"/>
      <c r="GB27" s="247"/>
      <c r="GC27" s="246"/>
      <c r="GD27" s="245"/>
      <c r="GE27" s="245"/>
      <c r="GF27" s="245"/>
      <c r="GG27" s="243"/>
      <c r="GH27" s="245"/>
      <c r="GI27" s="244"/>
      <c r="GJ27" s="244"/>
      <c r="GK27" s="243"/>
      <c r="GL27" s="245"/>
      <c r="GM27" s="247"/>
      <c r="GN27" s="246"/>
      <c r="GO27" s="245"/>
      <c r="GP27" s="245"/>
      <c r="GQ27" s="245"/>
      <c r="GR27" s="243"/>
      <c r="GS27" s="245"/>
      <c r="GT27" s="244"/>
      <c r="GU27" s="244"/>
      <c r="GV27" s="243"/>
      <c r="GW27" s="245"/>
      <c r="GX27" s="247"/>
      <c r="GY27" s="246"/>
      <c r="GZ27" s="245"/>
      <c r="HA27" s="245"/>
      <c r="HB27" s="245"/>
      <c r="HC27" s="243"/>
      <c r="HD27" s="245"/>
      <c r="HE27" s="244"/>
      <c r="HF27" s="244"/>
      <c r="HG27" s="243"/>
      <c r="HH27" s="245"/>
      <c r="HI27" s="247"/>
      <c r="HJ27" s="246"/>
      <c r="HK27" s="245"/>
      <c r="HL27" s="245"/>
      <c r="HM27" s="245"/>
      <c r="HN27" s="243"/>
      <c r="HO27" s="245"/>
      <c r="HP27" s="244"/>
      <c r="HQ27" s="244"/>
      <c r="HR27" s="243"/>
      <c r="HS27" s="245"/>
      <c r="HT27" s="247"/>
      <c r="HU27" s="246"/>
      <c r="HV27" s="245"/>
      <c r="HW27" s="245"/>
      <c r="HX27" s="245"/>
      <c r="HY27" s="243"/>
      <c r="HZ27" s="245"/>
      <c r="IA27" s="244"/>
      <c r="IB27" s="244"/>
      <c r="IC27" s="243"/>
      <c r="ID27" s="245"/>
      <c r="IE27" s="247"/>
      <c r="IF27" s="246"/>
      <c r="IG27" s="245"/>
      <c r="IH27" s="245"/>
      <c r="II27" s="245"/>
      <c r="IJ27" s="243"/>
      <c r="IK27" s="245"/>
      <c r="IL27" s="244"/>
      <c r="IM27" s="244"/>
      <c r="IN27" s="243"/>
    </row>
    <row r="28" spans="1:248" ht="39.75" customHeight="1" x14ac:dyDescent="0.3">
      <c r="A28" s="151">
        <v>26</v>
      </c>
      <c r="B28" s="181"/>
      <c r="C28" s="181" t="s">
        <v>1297</v>
      </c>
      <c r="D28" s="191" t="s">
        <v>1376</v>
      </c>
      <c r="E28" s="201" t="s">
        <v>1375</v>
      </c>
      <c r="F28" s="162">
        <v>1</v>
      </c>
      <c r="G28" s="191" t="s">
        <v>1374</v>
      </c>
      <c r="H28" s="191"/>
      <c r="I28" s="191"/>
      <c r="J28" s="191"/>
      <c r="K28" s="191"/>
      <c r="L28" s="255" t="s">
        <v>1194</v>
      </c>
      <c r="M28" s="162"/>
      <c r="N28" s="293"/>
      <c r="O28" s="293"/>
      <c r="P28" s="201"/>
      <c r="Q28" s="150"/>
      <c r="R28" s="162"/>
      <c r="S28" s="150"/>
      <c r="T28" s="240" t="s">
        <v>1373</v>
      </c>
      <c r="U28" s="245"/>
      <c r="V28" s="245"/>
      <c r="W28" s="248"/>
      <c r="X28" s="134">
        <v>11</v>
      </c>
      <c r="Y28" s="245"/>
      <c r="Z28" s="244"/>
      <c r="AA28" s="244"/>
      <c r="AB28" s="243"/>
      <c r="AC28" s="245"/>
      <c r="AD28" s="247"/>
      <c r="AE28" s="246"/>
      <c r="AF28" s="245"/>
      <c r="AG28" s="245"/>
      <c r="AH28" s="245"/>
      <c r="AI28" s="243"/>
      <c r="AJ28" s="245"/>
      <c r="AK28" s="244"/>
      <c r="AL28" s="244"/>
      <c r="AM28" s="243"/>
      <c r="AN28" s="245"/>
      <c r="AO28" s="247"/>
      <c r="AP28" s="246"/>
      <c r="AQ28" s="245"/>
      <c r="AR28" s="245"/>
      <c r="AS28" s="245"/>
      <c r="AT28" s="243"/>
      <c r="AU28" s="245"/>
      <c r="AV28" s="244"/>
      <c r="AW28" s="244"/>
      <c r="AX28" s="243"/>
      <c r="AY28" s="245"/>
      <c r="AZ28" s="247"/>
      <c r="BA28" s="246"/>
      <c r="BB28" s="245"/>
      <c r="BC28" s="245"/>
      <c r="BD28" s="245"/>
      <c r="BE28" s="243"/>
      <c r="BF28" s="245"/>
      <c r="BG28" s="244"/>
      <c r="BH28" s="244"/>
      <c r="BI28" s="243"/>
      <c r="BJ28" s="245"/>
      <c r="BK28" s="247"/>
      <c r="BL28" s="246"/>
      <c r="BM28" s="245"/>
      <c r="BN28" s="245"/>
      <c r="BO28" s="245"/>
      <c r="BP28" s="243"/>
      <c r="BQ28" s="245"/>
      <c r="BR28" s="244"/>
      <c r="BS28" s="244"/>
      <c r="BT28" s="243"/>
      <c r="BU28" s="245"/>
      <c r="BV28" s="247"/>
      <c r="BW28" s="246"/>
      <c r="BX28" s="245"/>
      <c r="BY28" s="245"/>
      <c r="BZ28" s="245"/>
      <c r="CA28" s="243"/>
      <c r="CB28" s="245"/>
      <c r="CC28" s="244"/>
      <c r="CD28" s="244"/>
      <c r="CE28" s="243"/>
      <c r="CF28" s="245"/>
      <c r="CG28" s="247"/>
      <c r="CH28" s="246"/>
      <c r="CI28" s="245"/>
      <c r="CJ28" s="245"/>
      <c r="CK28" s="245"/>
      <c r="CL28" s="243"/>
      <c r="CM28" s="245"/>
      <c r="CN28" s="244"/>
      <c r="CO28" s="244"/>
      <c r="CP28" s="243"/>
      <c r="CQ28" s="245"/>
      <c r="CR28" s="247"/>
      <c r="CS28" s="246"/>
      <c r="CT28" s="245"/>
      <c r="CU28" s="245"/>
      <c r="CV28" s="245"/>
      <c r="CW28" s="243"/>
      <c r="CX28" s="245"/>
      <c r="CY28" s="244"/>
      <c r="CZ28" s="244"/>
      <c r="DA28" s="243"/>
      <c r="DB28" s="245"/>
      <c r="DC28" s="247"/>
      <c r="DD28" s="246"/>
      <c r="DE28" s="245"/>
      <c r="DF28" s="245"/>
      <c r="DG28" s="245"/>
      <c r="DH28" s="243"/>
      <c r="DI28" s="245"/>
      <c r="DJ28" s="244"/>
      <c r="DK28" s="244"/>
      <c r="DL28" s="243"/>
      <c r="DM28" s="245"/>
      <c r="DN28" s="247"/>
      <c r="DO28" s="246"/>
      <c r="DP28" s="245"/>
      <c r="DQ28" s="245"/>
      <c r="DR28" s="245"/>
      <c r="DS28" s="243"/>
      <c r="DT28" s="245"/>
      <c r="DU28" s="244"/>
      <c r="DV28" s="244"/>
      <c r="DW28" s="243"/>
      <c r="DX28" s="245"/>
      <c r="DY28" s="247"/>
      <c r="DZ28" s="246"/>
      <c r="EA28" s="245"/>
      <c r="EB28" s="245"/>
      <c r="EC28" s="245"/>
      <c r="ED28" s="243"/>
      <c r="EE28" s="245"/>
      <c r="EF28" s="244"/>
      <c r="EG28" s="244"/>
      <c r="EH28" s="243"/>
      <c r="EI28" s="245"/>
      <c r="EJ28" s="247"/>
      <c r="EK28" s="246"/>
      <c r="EL28" s="245"/>
      <c r="EM28" s="245"/>
      <c r="EN28" s="245"/>
      <c r="EO28" s="243"/>
      <c r="EP28" s="245"/>
      <c r="EQ28" s="244"/>
      <c r="ER28" s="244"/>
      <c r="ES28" s="243"/>
      <c r="ET28" s="245"/>
      <c r="EU28" s="247"/>
      <c r="EV28" s="246"/>
      <c r="EW28" s="245"/>
      <c r="EX28" s="245"/>
      <c r="EY28" s="245"/>
      <c r="EZ28" s="243"/>
      <c r="FA28" s="245"/>
      <c r="FB28" s="244"/>
      <c r="FC28" s="244"/>
      <c r="FD28" s="243"/>
      <c r="FE28" s="245"/>
      <c r="FF28" s="247"/>
      <c r="FG28" s="246"/>
      <c r="FH28" s="245"/>
      <c r="FI28" s="245"/>
      <c r="FJ28" s="245"/>
      <c r="FK28" s="243"/>
      <c r="FL28" s="245"/>
      <c r="FM28" s="244"/>
      <c r="FN28" s="244"/>
      <c r="FO28" s="243"/>
      <c r="FP28" s="245"/>
      <c r="FQ28" s="247"/>
      <c r="FR28" s="246"/>
      <c r="FS28" s="245"/>
      <c r="FT28" s="245"/>
      <c r="FU28" s="245"/>
      <c r="FV28" s="243"/>
      <c r="FW28" s="245"/>
      <c r="FX28" s="244"/>
      <c r="FY28" s="244"/>
      <c r="FZ28" s="243"/>
      <c r="GA28" s="245"/>
      <c r="GB28" s="247"/>
      <c r="GC28" s="246"/>
      <c r="GD28" s="245"/>
      <c r="GE28" s="245"/>
      <c r="GF28" s="245"/>
      <c r="GG28" s="243"/>
      <c r="GH28" s="245"/>
      <c r="GI28" s="244"/>
      <c r="GJ28" s="244"/>
      <c r="GK28" s="243"/>
      <c r="GL28" s="245"/>
      <c r="GM28" s="247"/>
      <c r="GN28" s="246"/>
      <c r="GO28" s="245"/>
      <c r="GP28" s="245"/>
      <c r="GQ28" s="245"/>
      <c r="GR28" s="243"/>
      <c r="GS28" s="245"/>
      <c r="GT28" s="244"/>
      <c r="GU28" s="244"/>
      <c r="GV28" s="243"/>
      <c r="GW28" s="245"/>
      <c r="GX28" s="247"/>
      <c r="GY28" s="246"/>
      <c r="GZ28" s="245"/>
      <c r="HA28" s="245"/>
      <c r="HB28" s="245"/>
      <c r="HC28" s="243"/>
      <c r="HD28" s="245"/>
      <c r="HE28" s="244"/>
      <c r="HF28" s="244"/>
      <c r="HG28" s="243"/>
      <c r="HH28" s="245"/>
      <c r="HI28" s="247"/>
      <c r="HJ28" s="246"/>
      <c r="HK28" s="245"/>
      <c r="HL28" s="245"/>
      <c r="HM28" s="245"/>
      <c r="HN28" s="243"/>
      <c r="HO28" s="245"/>
      <c r="HP28" s="244"/>
      <c r="HQ28" s="244"/>
      <c r="HR28" s="243"/>
      <c r="HS28" s="245"/>
      <c r="HT28" s="247"/>
      <c r="HU28" s="246"/>
      <c r="HV28" s="245"/>
      <c r="HW28" s="245"/>
      <c r="HX28" s="245"/>
      <c r="HY28" s="243"/>
      <c r="HZ28" s="245"/>
      <c r="IA28" s="244"/>
      <c r="IB28" s="244"/>
      <c r="IC28" s="243"/>
      <c r="ID28" s="245"/>
      <c r="IE28" s="247"/>
      <c r="IF28" s="246"/>
      <c r="IG28" s="245"/>
      <c r="IH28" s="245"/>
      <c r="II28" s="245"/>
      <c r="IJ28" s="243"/>
      <c r="IK28" s="245"/>
      <c r="IL28" s="244"/>
      <c r="IM28" s="244"/>
      <c r="IN28" s="243"/>
    </row>
    <row r="29" spans="1:248" ht="29.25" customHeight="1" x14ac:dyDescent="0.3">
      <c r="A29" s="151">
        <v>27</v>
      </c>
      <c r="B29" s="181"/>
      <c r="C29" s="181" t="s">
        <v>1372</v>
      </c>
      <c r="D29" s="191" t="s">
        <v>1371</v>
      </c>
      <c r="E29" s="201" t="s">
        <v>1370</v>
      </c>
      <c r="F29" s="162">
        <v>1</v>
      </c>
      <c r="G29" s="181" t="s">
        <v>1090</v>
      </c>
      <c r="H29" s="191"/>
      <c r="I29" s="191"/>
      <c r="J29" s="191"/>
      <c r="K29" s="191"/>
      <c r="L29" s="215" t="s">
        <v>1194</v>
      </c>
      <c r="M29" s="162"/>
      <c r="N29" s="293"/>
      <c r="O29" s="293"/>
      <c r="P29" s="201"/>
      <c r="Q29" s="150"/>
      <c r="R29" s="162"/>
      <c r="S29" s="150"/>
      <c r="T29" s="240"/>
      <c r="U29" s="245"/>
      <c r="V29" s="245"/>
      <c r="W29" s="248"/>
      <c r="X29" s="134">
        <v>11</v>
      </c>
      <c r="Y29" s="245"/>
      <c r="Z29" s="244"/>
      <c r="AA29" s="244"/>
      <c r="AB29" s="243"/>
      <c r="AC29" s="245"/>
      <c r="AD29" s="247"/>
      <c r="AE29" s="246"/>
      <c r="AF29" s="245"/>
      <c r="AG29" s="245"/>
      <c r="AH29" s="245"/>
      <c r="AI29" s="243"/>
      <c r="AJ29" s="245"/>
      <c r="AK29" s="244"/>
      <c r="AL29" s="244"/>
      <c r="AM29" s="243"/>
      <c r="AN29" s="245"/>
      <c r="AO29" s="247"/>
      <c r="AP29" s="246"/>
      <c r="AQ29" s="245"/>
      <c r="AR29" s="245"/>
      <c r="AS29" s="245"/>
      <c r="AT29" s="243"/>
      <c r="AU29" s="245"/>
      <c r="AV29" s="244"/>
      <c r="AW29" s="244"/>
      <c r="AX29" s="243"/>
      <c r="AY29" s="245"/>
      <c r="AZ29" s="247"/>
      <c r="BA29" s="246"/>
      <c r="BB29" s="245"/>
      <c r="BC29" s="245"/>
      <c r="BD29" s="245"/>
      <c r="BE29" s="243"/>
      <c r="BF29" s="245"/>
      <c r="BG29" s="244"/>
      <c r="BH29" s="244"/>
      <c r="BI29" s="243"/>
      <c r="BJ29" s="245"/>
      <c r="BK29" s="247"/>
      <c r="BL29" s="246"/>
      <c r="BM29" s="245"/>
      <c r="BN29" s="245"/>
      <c r="BO29" s="245"/>
      <c r="BP29" s="243"/>
      <c r="BQ29" s="245"/>
      <c r="BR29" s="244"/>
      <c r="BS29" s="244"/>
      <c r="BT29" s="243"/>
      <c r="BU29" s="245"/>
      <c r="BV29" s="247"/>
      <c r="BW29" s="246"/>
      <c r="BX29" s="245"/>
      <c r="BY29" s="245"/>
      <c r="BZ29" s="245"/>
      <c r="CA29" s="243"/>
      <c r="CB29" s="245"/>
      <c r="CC29" s="244"/>
      <c r="CD29" s="244"/>
      <c r="CE29" s="243"/>
      <c r="CF29" s="245"/>
      <c r="CG29" s="247"/>
      <c r="CH29" s="246"/>
      <c r="CI29" s="245"/>
      <c r="CJ29" s="245"/>
      <c r="CK29" s="245"/>
      <c r="CL29" s="243"/>
      <c r="CM29" s="245"/>
      <c r="CN29" s="244"/>
      <c r="CO29" s="244"/>
      <c r="CP29" s="243"/>
      <c r="CQ29" s="245"/>
      <c r="CR29" s="247"/>
      <c r="CS29" s="246"/>
      <c r="CT29" s="245"/>
      <c r="CU29" s="245"/>
      <c r="CV29" s="245"/>
      <c r="CW29" s="243"/>
      <c r="CX29" s="245"/>
      <c r="CY29" s="244"/>
      <c r="CZ29" s="244"/>
      <c r="DA29" s="243"/>
      <c r="DB29" s="245"/>
      <c r="DC29" s="247"/>
      <c r="DD29" s="246"/>
      <c r="DE29" s="245"/>
      <c r="DF29" s="245"/>
      <c r="DG29" s="245"/>
      <c r="DH29" s="243"/>
      <c r="DI29" s="245"/>
      <c r="DJ29" s="244"/>
      <c r="DK29" s="244"/>
      <c r="DL29" s="243"/>
      <c r="DM29" s="245"/>
      <c r="DN29" s="247"/>
      <c r="DO29" s="246"/>
      <c r="DP29" s="245"/>
      <c r="DQ29" s="245"/>
      <c r="DR29" s="245"/>
      <c r="DS29" s="243"/>
      <c r="DT29" s="245"/>
      <c r="DU29" s="244"/>
      <c r="DV29" s="244"/>
      <c r="DW29" s="243"/>
      <c r="DX29" s="245"/>
      <c r="DY29" s="247"/>
      <c r="DZ29" s="246"/>
      <c r="EA29" s="245"/>
      <c r="EB29" s="245"/>
      <c r="EC29" s="245"/>
      <c r="ED29" s="243"/>
      <c r="EE29" s="245"/>
      <c r="EF29" s="244"/>
      <c r="EG29" s="244"/>
      <c r="EH29" s="243"/>
      <c r="EI29" s="245"/>
      <c r="EJ29" s="247"/>
      <c r="EK29" s="246"/>
      <c r="EL29" s="245"/>
      <c r="EM29" s="245"/>
      <c r="EN29" s="245"/>
      <c r="EO29" s="243"/>
      <c r="EP29" s="245"/>
      <c r="EQ29" s="244"/>
      <c r="ER29" s="244"/>
      <c r="ES29" s="243"/>
      <c r="ET29" s="245"/>
      <c r="EU29" s="247"/>
      <c r="EV29" s="246"/>
      <c r="EW29" s="245"/>
      <c r="EX29" s="245"/>
      <c r="EY29" s="245"/>
      <c r="EZ29" s="243"/>
      <c r="FA29" s="245"/>
      <c r="FB29" s="244"/>
      <c r="FC29" s="244"/>
      <c r="FD29" s="243"/>
      <c r="FE29" s="245"/>
      <c r="FF29" s="247"/>
      <c r="FG29" s="246"/>
      <c r="FH29" s="245"/>
      <c r="FI29" s="245"/>
      <c r="FJ29" s="245"/>
      <c r="FK29" s="243"/>
      <c r="FL29" s="245"/>
      <c r="FM29" s="244"/>
      <c r="FN29" s="244"/>
      <c r="FO29" s="243"/>
      <c r="FP29" s="245"/>
      <c r="FQ29" s="247"/>
      <c r="FR29" s="246"/>
      <c r="FS29" s="245"/>
      <c r="FT29" s="245"/>
      <c r="FU29" s="245"/>
      <c r="FV29" s="243"/>
      <c r="FW29" s="245"/>
      <c r="FX29" s="244"/>
      <c r="FY29" s="244"/>
      <c r="FZ29" s="243"/>
      <c r="GA29" s="245"/>
      <c r="GB29" s="247"/>
      <c r="GC29" s="246"/>
      <c r="GD29" s="245"/>
      <c r="GE29" s="245"/>
      <c r="GF29" s="245"/>
      <c r="GG29" s="243"/>
      <c r="GH29" s="245"/>
      <c r="GI29" s="244"/>
      <c r="GJ29" s="244"/>
      <c r="GK29" s="243"/>
      <c r="GL29" s="245"/>
      <c r="GM29" s="247"/>
      <c r="GN29" s="246"/>
      <c r="GO29" s="245"/>
      <c r="GP29" s="245"/>
      <c r="GQ29" s="245"/>
      <c r="GR29" s="243"/>
      <c r="GS29" s="245"/>
      <c r="GT29" s="244"/>
      <c r="GU29" s="244"/>
      <c r="GV29" s="243"/>
      <c r="GW29" s="245"/>
      <c r="GX29" s="247"/>
      <c r="GY29" s="246"/>
      <c r="GZ29" s="245"/>
      <c r="HA29" s="245"/>
      <c r="HB29" s="245"/>
      <c r="HC29" s="243"/>
      <c r="HD29" s="245"/>
      <c r="HE29" s="244"/>
      <c r="HF29" s="244"/>
      <c r="HG29" s="243"/>
      <c r="HH29" s="245"/>
      <c r="HI29" s="247"/>
      <c r="HJ29" s="246"/>
      <c r="HK29" s="245"/>
      <c r="HL29" s="245"/>
      <c r="HM29" s="245"/>
      <c r="HN29" s="243"/>
      <c r="HO29" s="245"/>
      <c r="HP29" s="244"/>
      <c r="HQ29" s="244"/>
      <c r="HR29" s="243"/>
      <c r="HS29" s="245"/>
      <c r="HT29" s="247"/>
      <c r="HU29" s="246"/>
      <c r="HV29" s="245"/>
      <c r="HW29" s="245"/>
      <c r="HX29" s="245"/>
      <c r="HY29" s="243"/>
      <c r="HZ29" s="245"/>
      <c r="IA29" s="244"/>
      <c r="IB29" s="244"/>
      <c r="IC29" s="243"/>
      <c r="ID29" s="245"/>
      <c r="IE29" s="247"/>
      <c r="IF29" s="246"/>
      <c r="IG29" s="245"/>
      <c r="IH29" s="245"/>
      <c r="II29" s="245"/>
      <c r="IJ29" s="243"/>
      <c r="IK29" s="245"/>
      <c r="IL29" s="244"/>
      <c r="IM29" s="244"/>
      <c r="IN29" s="243"/>
    </row>
    <row r="30" spans="1:248" ht="27" customHeight="1" x14ac:dyDescent="0.3">
      <c r="A30" s="151">
        <v>28</v>
      </c>
      <c r="B30" s="191"/>
      <c r="C30" s="181" t="s">
        <v>1027</v>
      </c>
      <c r="D30" s="150" t="s">
        <v>1369</v>
      </c>
      <c r="E30" s="177" t="s">
        <v>1368</v>
      </c>
      <c r="F30" s="148">
        <v>1</v>
      </c>
      <c r="G30" s="181" t="s">
        <v>1059</v>
      </c>
      <c r="H30" s="162"/>
      <c r="I30" s="162"/>
      <c r="J30" s="162"/>
      <c r="K30" s="162"/>
      <c r="L30" s="255" t="s">
        <v>1194</v>
      </c>
      <c r="M30" s="150"/>
      <c r="N30" s="233" t="s">
        <v>1364</v>
      </c>
      <c r="O30" s="236"/>
      <c r="P30" s="218"/>
      <c r="Q30" s="235"/>
      <c r="R30" s="234"/>
      <c r="S30" s="233"/>
      <c r="T30" s="240" t="s">
        <v>1367</v>
      </c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</row>
    <row r="31" spans="1:248" ht="27" customHeight="1" x14ac:dyDescent="0.3">
      <c r="A31" s="151">
        <v>29</v>
      </c>
      <c r="B31" s="191"/>
      <c r="C31" s="181" t="s">
        <v>1027</v>
      </c>
      <c r="D31" s="150" t="s">
        <v>1366</v>
      </c>
      <c r="E31" s="177" t="s">
        <v>1365</v>
      </c>
      <c r="F31" s="148">
        <v>1</v>
      </c>
      <c r="G31" s="181" t="s">
        <v>1059</v>
      </c>
      <c r="H31" s="162"/>
      <c r="I31" s="162"/>
      <c r="J31" s="162"/>
      <c r="K31" s="162"/>
      <c r="L31" s="255" t="s">
        <v>1194</v>
      </c>
      <c r="M31" s="150"/>
      <c r="N31" s="233" t="s">
        <v>1364</v>
      </c>
      <c r="O31" s="236"/>
      <c r="P31" s="218"/>
      <c r="Q31" s="235"/>
      <c r="R31" s="234"/>
      <c r="S31" s="233"/>
      <c r="T31" s="240" t="s">
        <v>1363</v>
      </c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</row>
    <row r="32" spans="1:248" ht="30.75" customHeight="1" x14ac:dyDescent="0.3">
      <c r="A32" s="292">
        <v>30</v>
      </c>
      <c r="B32" s="151"/>
      <c r="C32" s="145" t="s">
        <v>1027</v>
      </c>
      <c r="D32" s="191" t="s">
        <v>1362</v>
      </c>
      <c r="E32" s="201" t="s">
        <v>1361</v>
      </c>
      <c r="F32" s="151">
        <v>1</v>
      </c>
      <c r="G32" s="145" t="s">
        <v>1059</v>
      </c>
      <c r="H32" s="292"/>
      <c r="I32" s="151">
        <v>8</v>
      </c>
      <c r="J32" s="151">
        <v>613</v>
      </c>
      <c r="K32" s="290" t="s">
        <v>1358</v>
      </c>
      <c r="L32" s="202" t="s">
        <v>1194</v>
      </c>
      <c r="M32" s="201">
        <v>188</v>
      </c>
      <c r="N32" s="191"/>
      <c r="O32" s="289"/>
      <c r="P32" s="151"/>
      <c r="Q32" s="151"/>
      <c r="R32" s="151"/>
      <c r="S32" s="151"/>
      <c r="T32" s="240"/>
      <c r="U32" s="245"/>
      <c r="V32" s="248"/>
      <c r="W32" s="245"/>
      <c r="X32" s="243"/>
      <c r="Y32" s="245"/>
      <c r="Z32" s="244"/>
      <c r="AA32" s="244"/>
      <c r="AB32" s="243"/>
      <c r="AC32" s="245"/>
      <c r="AD32" s="247"/>
      <c r="AE32" s="246"/>
      <c r="AF32" s="245"/>
      <c r="AG32" s="245"/>
      <c r="AH32" s="245"/>
      <c r="AI32" s="243"/>
      <c r="AJ32" s="245"/>
      <c r="AK32" s="244"/>
      <c r="AL32" s="244"/>
      <c r="AM32" s="243"/>
      <c r="AN32" s="245"/>
      <c r="AO32" s="247"/>
      <c r="AP32" s="246"/>
      <c r="AQ32" s="245"/>
      <c r="AR32" s="245"/>
      <c r="AS32" s="245"/>
      <c r="AT32" s="243"/>
      <c r="AU32" s="245"/>
      <c r="AV32" s="244"/>
      <c r="AW32" s="244"/>
      <c r="AX32" s="243"/>
      <c r="AY32" s="245"/>
      <c r="AZ32" s="247"/>
      <c r="BA32" s="246"/>
      <c r="BB32" s="245"/>
      <c r="BC32" s="245"/>
      <c r="BD32" s="245"/>
      <c r="BE32" s="243"/>
      <c r="BF32" s="245"/>
      <c r="BG32" s="244"/>
      <c r="BH32" s="244"/>
      <c r="BI32" s="243"/>
      <c r="BJ32" s="245"/>
      <c r="BK32" s="247"/>
      <c r="BL32" s="246"/>
      <c r="BM32" s="245"/>
      <c r="BN32" s="245"/>
      <c r="BO32" s="245"/>
      <c r="BP32" s="243"/>
      <c r="BQ32" s="245"/>
      <c r="BR32" s="244"/>
      <c r="BS32" s="244"/>
      <c r="BT32" s="243"/>
      <c r="BU32" s="245"/>
      <c r="BV32" s="247"/>
      <c r="BW32" s="246"/>
      <c r="BX32" s="245"/>
      <c r="BY32" s="245"/>
      <c r="BZ32" s="245"/>
      <c r="CA32" s="243"/>
      <c r="CB32" s="245"/>
      <c r="CC32" s="244"/>
      <c r="CD32" s="244"/>
      <c r="CE32" s="243"/>
      <c r="CF32" s="245"/>
      <c r="CG32" s="247"/>
      <c r="CH32" s="246"/>
      <c r="CI32" s="245"/>
      <c r="CJ32" s="245"/>
      <c r="CK32" s="245"/>
      <c r="CL32" s="243"/>
      <c r="CM32" s="245"/>
      <c r="CN32" s="244"/>
      <c r="CO32" s="244"/>
      <c r="CP32" s="243"/>
      <c r="CQ32" s="245"/>
      <c r="CR32" s="247"/>
      <c r="CS32" s="246"/>
      <c r="CT32" s="245"/>
      <c r="CU32" s="245"/>
      <c r="CV32" s="245"/>
      <c r="CW32" s="243"/>
      <c r="CX32" s="245"/>
      <c r="CY32" s="244"/>
      <c r="CZ32" s="244"/>
      <c r="DA32" s="243"/>
      <c r="DB32" s="245"/>
      <c r="DC32" s="247"/>
      <c r="DD32" s="246"/>
      <c r="DE32" s="245"/>
      <c r="DF32" s="245"/>
      <c r="DG32" s="245"/>
      <c r="DH32" s="243"/>
      <c r="DI32" s="245"/>
      <c r="DJ32" s="244"/>
      <c r="DK32" s="244"/>
      <c r="DL32" s="243"/>
      <c r="DM32" s="245"/>
      <c r="DN32" s="247"/>
      <c r="DO32" s="246"/>
      <c r="DP32" s="245"/>
      <c r="DQ32" s="245"/>
      <c r="DR32" s="245"/>
      <c r="DS32" s="243"/>
      <c r="DT32" s="245"/>
      <c r="DU32" s="244"/>
      <c r="DV32" s="244"/>
      <c r="DW32" s="243"/>
      <c r="DX32" s="245"/>
      <c r="DY32" s="247"/>
      <c r="DZ32" s="246"/>
      <c r="EA32" s="245"/>
      <c r="EB32" s="245"/>
      <c r="EC32" s="245"/>
      <c r="ED32" s="243"/>
      <c r="EE32" s="245"/>
      <c r="EF32" s="244"/>
      <c r="EG32" s="244"/>
      <c r="EH32" s="243"/>
      <c r="EI32" s="245"/>
      <c r="EJ32" s="247"/>
      <c r="EK32" s="246"/>
      <c r="EL32" s="245"/>
      <c r="EM32" s="245"/>
      <c r="EN32" s="245"/>
      <c r="EO32" s="243"/>
      <c r="EP32" s="245"/>
      <c r="EQ32" s="244"/>
      <c r="ER32" s="244"/>
      <c r="ES32" s="243"/>
      <c r="ET32" s="245"/>
      <c r="EU32" s="247"/>
      <c r="EV32" s="246"/>
      <c r="EW32" s="245"/>
      <c r="EX32" s="245"/>
      <c r="EY32" s="245"/>
      <c r="EZ32" s="243"/>
      <c r="FA32" s="245"/>
      <c r="FB32" s="244"/>
      <c r="FC32" s="244"/>
      <c r="FD32" s="243"/>
      <c r="FE32" s="245"/>
      <c r="FF32" s="247"/>
      <c r="FG32" s="246"/>
      <c r="FH32" s="245"/>
      <c r="FI32" s="245"/>
      <c r="FJ32" s="245"/>
      <c r="FK32" s="243"/>
      <c r="FL32" s="245"/>
      <c r="FM32" s="244"/>
      <c r="FN32" s="244"/>
      <c r="FO32" s="243"/>
      <c r="FP32" s="245"/>
      <c r="FQ32" s="247"/>
      <c r="FR32" s="246"/>
      <c r="FS32" s="245"/>
      <c r="FT32" s="245"/>
      <c r="FU32" s="245"/>
      <c r="FV32" s="243"/>
      <c r="FW32" s="245"/>
      <c r="FX32" s="244"/>
      <c r="FY32" s="244"/>
      <c r="FZ32" s="243"/>
      <c r="GA32" s="245"/>
      <c r="GB32" s="247"/>
      <c r="GC32" s="246"/>
      <c r="GD32" s="245"/>
      <c r="GE32" s="245"/>
      <c r="GF32" s="245"/>
      <c r="GG32" s="243"/>
      <c r="GH32" s="245"/>
      <c r="GI32" s="244"/>
      <c r="GJ32" s="244"/>
      <c r="GK32" s="243"/>
      <c r="GL32" s="245"/>
      <c r="GM32" s="247"/>
      <c r="GN32" s="246"/>
      <c r="GO32" s="245"/>
      <c r="GP32" s="245"/>
      <c r="GQ32" s="245"/>
      <c r="GR32" s="243"/>
      <c r="GS32" s="245"/>
      <c r="GT32" s="244"/>
      <c r="GU32" s="244"/>
      <c r="GV32" s="243"/>
      <c r="GW32" s="245"/>
      <c r="GX32" s="247"/>
      <c r="GY32" s="246"/>
      <c r="GZ32" s="245"/>
      <c r="HA32" s="245"/>
      <c r="HB32" s="245"/>
      <c r="HC32" s="243"/>
      <c r="HD32" s="245"/>
      <c r="HE32" s="244"/>
      <c r="HF32" s="244"/>
      <c r="HG32" s="243"/>
      <c r="HH32" s="245"/>
      <c r="HI32" s="247"/>
      <c r="HJ32" s="246"/>
      <c r="HK32" s="245"/>
      <c r="HL32" s="245"/>
      <c r="HM32" s="245"/>
      <c r="HN32" s="243"/>
      <c r="HO32" s="245"/>
      <c r="HP32" s="244"/>
      <c r="HQ32" s="244"/>
      <c r="HR32" s="243"/>
      <c r="HS32" s="245"/>
      <c r="HT32" s="247"/>
      <c r="HU32" s="246"/>
      <c r="HV32" s="245"/>
      <c r="HW32" s="245"/>
      <c r="HX32" s="245"/>
      <c r="HY32" s="243"/>
      <c r="HZ32" s="245"/>
      <c r="IA32" s="244"/>
      <c r="IB32" s="244"/>
      <c r="IC32" s="243"/>
      <c r="ID32" s="245"/>
      <c r="IE32" s="247"/>
      <c r="IF32" s="246"/>
      <c r="IG32" s="245"/>
      <c r="IH32" s="245"/>
      <c r="II32" s="245"/>
      <c r="IJ32" s="243"/>
      <c r="IK32" s="245"/>
      <c r="IL32" s="244"/>
      <c r="IM32" s="244"/>
      <c r="IN32" s="243"/>
    </row>
    <row r="33" spans="1:248" ht="30.75" customHeight="1" x14ac:dyDescent="0.3">
      <c r="A33" s="291"/>
      <c r="B33" s="151"/>
      <c r="C33" s="145" t="s">
        <v>1027</v>
      </c>
      <c r="D33" s="191" t="s">
        <v>1360</v>
      </c>
      <c r="E33" s="201" t="s">
        <v>1359</v>
      </c>
      <c r="F33" s="151">
        <v>1</v>
      </c>
      <c r="G33" s="145" t="s">
        <v>1059</v>
      </c>
      <c r="H33" s="291"/>
      <c r="I33" s="151">
        <v>8</v>
      </c>
      <c r="J33" s="151">
        <v>613</v>
      </c>
      <c r="K33" s="290" t="s">
        <v>1358</v>
      </c>
      <c r="L33" s="202" t="s">
        <v>1194</v>
      </c>
      <c r="M33" s="201"/>
      <c r="N33" s="191"/>
      <c r="O33" s="289"/>
      <c r="P33" s="151"/>
      <c r="Q33" s="151"/>
      <c r="R33" s="151"/>
      <c r="S33" s="151"/>
      <c r="T33" s="240"/>
      <c r="U33" s="245"/>
      <c r="V33" s="248"/>
      <c r="W33" s="245"/>
      <c r="X33" s="243"/>
      <c r="Y33" s="245"/>
      <c r="Z33" s="244"/>
      <c r="AA33" s="244"/>
      <c r="AB33" s="243"/>
      <c r="AC33" s="245"/>
      <c r="AD33" s="247"/>
      <c r="AE33" s="246"/>
      <c r="AF33" s="245"/>
      <c r="AG33" s="245"/>
      <c r="AH33" s="245"/>
      <c r="AI33" s="243"/>
      <c r="AJ33" s="245"/>
      <c r="AK33" s="244"/>
      <c r="AL33" s="244"/>
      <c r="AM33" s="243"/>
      <c r="AN33" s="245"/>
      <c r="AO33" s="247"/>
      <c r="AP33" s="246"/>
      <c r="AQ33" s="245"/>
      <c r="AR33" s="245"/>
      <c r="AS33" s="245"/>
      <c r="AT33" s="243"/>
      <c r="AU33" s="245"/>
      <c r="AV33" s="244"/>
      <c r="AW33" s="244"/>
      <c r="AX33" s="243"/>
      <c r="AY33" s="245"/>
      <c r="AZ33" s="247"/>
      <c r="BA33" s="246"/>
      <c r="BB33" s="245"/>
      <c r="BC33" s="245"/>
      <c r="BD33" s="245"/>
      <c r="BE33" s="243"/>
      <c r="BF33" s="245"/>
      <c r="BG33" s="244"/>
      <c r="BH33" s="244"/>
      <c r="BI33" s="243"/>
      <c r="BJ33" s="245"/>
      <c r="BK33" s="247"/>
      <c r="BL33" s="246"/>
      <c r="BM33" s="245"/>
      <c r="BN33" s="245"/>
      <c r="BO33" s="245"/>
      <c r="BP33" s="243"/>
      <c r="BQ33" s="245"/>
      <c r="BR33" s="244"/>
      <c r="BS33" s="244"/>
      <c r="BT33" s="243"/>
      <c r="BU33" s="245"/>
      <c r="BV33" s="247"/>
      <c r="BW33" s="246"/>
      <c r="BX33" s="245"/>
      <c r="BY33" s="245"/>
      <c r="BZ33" s="245"/>
      <c r="CA33" s="243"/>
      <c r="CB33" s="245"/>
      <c r="CC33" s="244"/>
      <c r="CD33" s="244"/>
      <c r="CE33" s="243"/>
      <c r="CF33" s="245"/>
      <c r="CG33" s="247"/>
      <c r="CH33" s="246"/>
      <c r="CI33" s="245"/>
      <c r="CJ33" s="245"/>
      <c r="CK33" s="245"/>
      <c r="CL33" s="243"/>
      <c r="CM33" s="245"/>
      <c r="CN33" s="244"/>
      <c r="CO33" s="244"/>
      <c r="CP33" s="243"/>
      <c r="CQ33" s="245"/>
      <c r="CR33" s="247"/>
      <c r="CS33" s="246"/>
      <c r="CT33" s="245"/>
      <c r="CU33" s="245"/>
      <c r="CV33" s="245"/>
      <c r="CW33" s="243"/>
      <c r="CX33" s="245"/>
      <c r="CY33" s="244"/>
      <c r="CZ33" s="244"/>
      <c r="DA33" s="243"/>
      <c r="DB33" s="245"/>
      <c r="DC33" s="247"/>
      <c r="DD33" s="246"/>
      <c r="DE33" s="245"/>
      <c r="DF33" s="245"/>
      <c r="DG33" s="245"/>
      <c r="DH33" s="243"/>
      <c r="DI33" s="245"/>
      <c r="DJ33" s="244"/>
      <c r="DK33" s="244"/>
      <c r="DL33" s="243"/>
      <c r="DM33" s="245"/>
      <c r="DN33" s="247"/>
      <c r="DO33" s="246"/>
      <c r="DP33" s="245"/>
      <c r="DQ33" s="245"/>
      <c r="DR33" s="245"/>
      <c r="DS33" s="243"/>
      <c r="DT33" s="245"/>
      <c r="DU33" s="244"/>
      <c r="DV33" s="244"/>
      <c r="DW33" s="243"/>
      <c r="DX33" s="245"/>
      <c r="DY33" s="247"/>
      <c r="DZ33" s="246"/>
      <c r="EA33" s="245"/>
      <c r="EB33" s="245"/>
      <c r="EC33" s="245"/>
      <c r="ED33" s="243"/>
      <c r="EE33" s="245"/>
      <c r="EF33" s="244"/>
      <c r="EG33" s="244"/>
      <c r="EH33" s="243"/>
      <c r="EI33" s="245"/>
      <c r="EJ33" s="247"/>
      <c r="EK33" s="246"/>
      <c r="EL33" s="245"/>
      <c r="EM33" s="245"/>
      <c r="EN33" s="245"/>
      <c r="EO33" s="243"/>
      <c r="EP33" s="245"/>
      <c r="EQ33" s="244"/>
      <c r="ER33" s="244"/>
      <c r="ES33" s="243"/>
      <c r="ET33" s="245"/>
      <c r="EU33" s="247"/>
      <c r="EV33" s="246"/>
      <c r="EW33" s="245"/>
      <c r="EX33" s="245"/>
      <c r="EY33" s="245"/>
      <c r="EZ33" s="243"/>
      <c r="FA33" s="245"/>
      <c r="FB33" s="244"/>
      <c r="FC33" s="244"/>
      <c r="FD33" s="243"/>
      <c r="FE33" s="245"/>
      <c r="FF33" s="247"/>
      <c r="FG33" s="246"/>
      <c r="FH33" s="245"/>
      <c r="FI33" s="245"/>
      <c r="FJ33" s="245"/>
      <c r="FK33" s="243"/>
      <c r="FL33" s="245"/>
      <c r="FM33" s="244"/>
      <c r="FN33" s="244"/>
      <c r="FO33" s="243"/>
      <c r="FP33" s="245"/>
      <c r="FQ33" s="247"/>
      <c r="FR33" s="246"/>
      <c r="FS33" s="245"/>
      <c r="FT33" s="245"/>
      <c r="FU33" s="245"/>
      <c r="FV33" s="243"/>
      <c r="FW33" s="245"/>
      <c r="FX33" s="244"/>
      <c r="FY33" s="244"/>
      <c r="FZ33" s="243"/>
      <c r="GA33" s="245"/>
      <c r="GB33" s="247"/>
      <c r="GC33" s="246"/>
      <c r="GD33" s="245"/>
      <c r="GE33" s="245"/>
      <c r="GF33" s="245"/>
      <c r="GG33" s="243"/>
      <c r="GH33" s="245"/>
      <c r="GI33" s="244"/>
      <c r="GJ33" s="244"/>
      <c r="GK33" s="243"/>
      <c r="GL33" s="245"/>
      <c r="GM33" s="247"/>
      <c r="GN33" s="246"/>
      <c r="GO33" s="245"/>
      <c r="GP33" s="245"/>
      <c r="GQ33" s="245"/>
      <c r="GR33" s="243"/>
      <c r="GS33" s="245"/>
      <c r="GT33" s="244"/>
      <c r="GU33" s="244"/>
      <c r="GV33" s="243"/>
      <c r="GW33" s="245"/>
      <c r="GX33" s="247"/>
      <c r="GY33" s="246"/>
      <c r="GZ33" s="245"/>
      <c r="HA33" s="245"/>
      <c r="HB33" s="245"/>
      <c r="HC33" s="243"/>
      <c r="HD33" s="245"/>
      <c r="HE33" s="244"/>
      <c r="HF33" s="244"/>
      <c r="HG33" s="243"/>
      <c r="HH33" s="245"/>
      <c r="HI33" s="247"/>
      <c r="HJ33" s="246"/>
      <c r="HK33" s="245"/>
      <c r="HL33" s="245"/>
      <c r="HM33" s="245"/>
      <c r="HN33" s="243"/>
      <c r="HO33" s="245"/>
      <c r="HP33" s="244"/>
      <c r="HQ33" s="244"/>
      <c r="HR33" s="243"/>
      <c r="HS33" s="245"/>
      <c r="HT33" s="247"/>
      <c r="HU33" s="246"/>
      <c r="HV33" s="245"/>
      <c r="HW33" s="245"/>
      <c r="HX33" s="245"/>
      <c r="HY33" s="243"/>
      <c r="HZ33" s="245"/>
      <c r="IA33" s="244"/>
      <c r="IB33" s="244"/>
      <c r="IC33" s="243"/>
      <c r="ID33" s="245"/>
      <c r="IE33" s="247"/>
      <c r="IF33" s="246"/>
      <c r="IG33" s="245"/>
      <c r="IH33" s="245"/>
      <c r="II33" s="245"/>
      <c r="IJ33" s="243"/>
      <c r="IK33" s="245"/>
      <c r="IL33" s="244"/>
      <c r="IM33" s="244"/>
      <c r="IN33" s="243"/>
    </row>
    <row r="34" spans="1:248" ht="30.75" customHeight="1" x14ac:dyDescent="0.3">
      <c r="A34" s="151">
        <v>31</v>
      </c>
      <c r="B34" s="181" t="s">
        <v>1059</v>
      </c>
      <c r="C34" s="181" t="s">
        <v>1050</v>
      </c>
      <c r="D34" s="150" t="s">
        <v>1357</v>
      </c>
      <c r="E34" s="202" t="s">
        <v>1356</v>
      </c>
      <c r="F34" s="148">
        <v>1</v>
      </c>
      <c r="G34" s="181" t="s">
        <v>1059</v>
      </c>
      <c r="H34" s="162"/>
      <c r="I34" s="162"/>
      <c r="J34" s="162"/>
      <c r="K34" s="162"/>
      <c r="L34" s="215" t="s">
        <v>1194</v>
      </c>
      <c r="M34" s="150"/>
      <c r="N34" s="233"/>
      <c r="O34" s="236"/>
      <c r="P34" s="218"/>
      <c r="Q34" s="235"/>
      <c r="R34" s="234"/>
      <c r="S34" s="233"/>
      <c r="T34" s="232" t="s">
        <v>1347</v>
      </c>
      <c r="U34" s="245"/>
      <c r="V34" s="248"/>
      <c r="W34" s="245"/>
      <c r="X34" s="288">
        <v>11</v>
      </c>
      <c r="Y34" s="245"/>
      <c r="Z34" s="244"/>
      <c r="AA34" s="244"/>
      <c r="AB34" s="243"/>
      <c r="AC34" s="245"/>
      <c r="AD34" s="247"/>
      <c r="AE34" s="246"/>
      <c r="AF34" s="245"/>
      <c r="AG34" s="245"/>
      <c r="AH34" s="245"/>
      <c r="AI34" s="243"/>
      <c r="AJ34" s="245"/>
      <c r="AK34" s="244"/>
      <c r="AL34" s="244"/>
      <c r="AM34" s="243"/>
      <c r="AN34" s="245"/>
      <c r="AO34" s="247"/>
      <c r="AP34" s="246"/>
      <c r="AQ34" s="245"/>
      <c r="AR34" s="245"/>
      <c r="AS34" s="245"/>
      <c r="AT34" s="243"/>
      <c r="AU34" s="245"/>
      <c r="AV34" s="244"/>
      <c r="AW34" s="244"/>
      <c r="AX34" s="243"/>
      <c r="AY34" s="245"/>
      <c r="AZ34" s="247"/>
      <c r="BA34" s="246"/>
      <c r="BB34" s="245"/>
      <c r="BC34" s="245"/>
      <c r="BD34" s="245"/>
      <c r="BE34" s="243"/>
      <c r="BF34" s="245"/>
      <c r="BG34" s="244"/>
      <c r="BH34" s="244"/>
      <c r="BI34" s="243"/>
      <c r="BJ34" s="245"/>
      <c r="BK34" s="247"/>
      <c r="BL34" s="246"/>
      <c r="BM34" s="245"/>
      <c r="BN34" s="245"/>
      <c r="BO34" s="245"/>
      <c r="BP34" s="243"/>
      <c r="BQ34" s="245"/>
      <c r="BR34" s="244"/>
      <c r="BS34" s="244"/>
      <c r="BT34" s="243"/>
      <c r="BU34" s="245"/>
      <c r="BV34" s="247"/>
      <c r="BW34" s="246"/>
      <c r="BX34" s="245"/>
      <c r="BY34" s="245"/>
      <c r="BZ34" s="245"/>
      <c r="CA34" s="243"/>
      <c r="CB34" s="245"/>
      <c r="CC34" s="244"/>
      <c r="CD34" s="244"/>
      <c r="CE34" s="243"/>
      <c r="CF34" s="245"/>
      <c r="CG34" s="247"/>
      <c r="CH34" s="246"/>
      <c r="CI34" s="245"/>
      <c r="CJ34" s="245"/>
      <c r="CK34" s="245"/>
      <c r="CL34" s="243"/>
      <c r="CM34" s="245"/>
      <c r="CN34" s="244"/>
      <c r="CO34" s="244"/>
      <c r="CP34" s="243"/>
      <c r="CQ34" s="245"/>
      <c r="CR34" s="247"/>
      <c r="CS34" s="246"/>
      <c r="CT34" s="245"/>
      <c r="CU34" s="245"/>
      <c r="CV34" s="245"/>
      <c r="CW34" s="243"/>
      <c r="CX34" s="245"/>
      <c r="CY34" s="244"/>
      <c r="CZ34" s="244"/>
      <c r="DA34" s="243"/>
      <c r="DB34" s="245"/>
      <c r="DC34" s="247"/>
      <c r="DD34" s="246"/>
      <c r="DE34" s="245"/>
      <c r="DF34" s="245"/>
      <c r="DG34" s="245"/>
      <c r="DH34" s="243"/>
      <c r="DI34" s="245"/>
      <c r="DJ34" s="244"/>
      <c r="DK34" s="244"/>
      <c r="DL34" s="243"/>
      <c r="DM34" s="245"/>
      <c r="DN34" s="247"/>
      <c r="DO34" s="246"/>
      <c r="DP34" s="245"/>
      <c r="DQ34" s="245"/>
      <c r="DR34" s="245"/>
      <c r="DS34" s="243"/>
      <c r="DT34" s="245"/>
      <c r="DU34" s="244"/>
      <c r="DV34" s="244"/>
      <c r="DW34" s="243"/>
      <c r="DX34" s="245"/>
      <c r="DY34" s="247"/>
      <c r="DZ34" s="246"/>
      <c r="EA34" s="245"/>
      <c r="EB34" s="245"/>
      <c r="EC34" s="245"/>
      <c r="ED34" s="243"/>
      <c r="EE34" s="245"/>
      <c r="EF34" s="244"/>
      <c r="EG34" s="244"/>
      <c r="EH34" s="243"/>
      <c r="EI34" s="245"/>
      <c r="EJ34" s="247"/>
      <c r="EK34" s="246"/>
      <c r="EL34" s="245"/>
      <c r="EM34" s="245"/>
      <c r="EN34" s="245"/>
      <c r="EO34" s="243"/>
      <c r="EP34" s="245"/>
      <c r="EQ34" s="244"/>
      <c r="ER34" s="244"/>
      <c r="ES34" s="243"/>
      <c r="ET34" s="245"/>
      <c r="EU34" s="247"/>
      <c r="EV34" s="246"/>
      <c r="EW34" s="245"/>
      <c r="EX34" s="245"/>
      <c r="EY34" s="245"/>
      <c r="EZ34" s="243"/>
      <c r="FA34" s="245"/>
      <c r="FB34" s="244"/>
      <c r="FC34" s="244"/>
      <c r="FD34" s="243"/>
      <c r="FE34" s="245"/>
      <c r="FF34" s="247"/>
      <c r="FG34" s="246"/>
      <c r="FH34" s="245"/>
      <c r="FI34" s="245"/>
      <c r="FJ34" s="245"/>
      <c r="FK34" s="243"/>
      <c r="FL34" s="245"/>
      <c r="FM34" s="244"/>
      <c r="FN34" s="244"/>
      <c r="FO34" s="243"/>
      <c r="FP34" s="245"/>
      <c r="FQ34" s="247"/>
      <c r="FR34" s="246"/>
      <c r="FS34" s="245"/>
      <c r="FT34" s="245"/>
      <c r="FU34" s="245"/>
      <c r="FV34" s="243"/>
      <c r="FW34" s="245"/>
      <c r="FX34" s="244"/>
      <c r="FY34" s="244"/>
      <c r="FZ34" s="243"/>
      <c r="GA34" s="245"/>
      <c r="GB34" s="247"/>
      <c r="GC34" s="246"/>
      <c r="GD34" s="245"/>
      <c r="GE34" s="245"/>
      <c r="GF34" s="245"/>
      <c r="GG34" s="243"/>
      <c r="GH34" s="245"/>
      <c r="GI34" s="244"/>
      <c r="GJ34" s="244"/>
      <c r="GK34" s="243"/>
      <c r="GL34" s="245"/>
      <c r="GM34" s="247"/>
      <c r="GN34" s="246"/>
      <c r="GO34" s="245"/>
      <c r="GP34" s="245"/>
      <c r="GQ34" s="245"/>
      <c r="GR34" s="243"/>
      <c r="GS34" s="245"/>
      <c r="GT34" s="244"/>
      <c r="GU34" s="244"/>
      <c r="GV34" s="243"/>
      <c r="GW34" s="245"/>
      <c r="GX34" s="247"/>
      <c r="GY34" s="246"/>
      <c r="GZ34" s="245"/>
      <c r="HA34" s="245"/>
      <c r="HB34" s="245"/>
      <c r="HC34" s="243"/>
      <c r="HD34" s="245"/>
      <c r="HE34" s="244"/>
      <c r="HF34" s="244"/>
      <c r="HG34" s="243"/>
      <c r="HH34" s="245"/>
      <c r="HI34" s="247"/>
      <c r="HJ34" s="246"/>
      <c r="HK34" s="245"/>
      <c r="HL34" s="245"/>
      <c r="HM34" s="245"/>
      <c r="HN34" s="243"/>
      <c r="HO34" s="245"/>
      <c r="HP34" s="244"/>
      <c r="HQ34" s="244"/>
      <c r="HR34" s="243"/>
      <c r="HS34" s="245"/>
      <c r="HT34" s="247"/>
      <c r="HU34" s="246"/>
      <c r="HV34" s="245"/>
      <c r="HW34" s="245"/>
      <c r="HX34" s="245"/>
      <c r="HY34" s="243"/>
      <c r="HZ34" s="245"/>
      <c r="IA34" s="244"/>
      <c r="IB34" s="244"/>
      <c r="IC34" s="243"/>
      <c r="ID34" s="245"/>
      <c r="IE34" s="247"/>
      <c r="IF34" s="246"/>
      <c r="IG34" s="245"/>
      <c r="IH34" s="245"/>
      <c r="II34" s="245"/>
      <c r="IJ34" s="243"/>
      <c r="IK34" s="245"/>
      <c r="IL34" s="244"/>
      <c r="IM34" s="244"/>
      <c r="IN34" s="243"/>
    </row>
    <row r="35" spans="1:248" ht="42" customHeight="1" x14ac:dyDescent="0.3">
      <c r="A35" s="151">
        <v>32</v>
      </c>
      <c r="B35" s="181" t="s">
        <v>1059</v>
      </c>
      <c r="C35" s="181" t="s">
        <v>1050</v>
      </c>
      <c r="D35" s="150" t="s">
        <v>1355</v>
      </c>
      <c r="E35" s="202" t="s">
        <v>1354</v>
      </c>
      <c r="F35" s="148">
        <v>1</v>
      </c>
      <c r="G35" s="181" t="s">
        <v>1059</v>
      </c>
      <c r="H35" s="162"/>
      <c r="I35" s="162"/>
      <c r="J35" s="162"/>
      <c r="K35" s="162"/>
      <c r="L35" s="215" t="s">
        <v>1194</v>
      </c>
      <c r="M35" s="150"/>
      <c r="N35" s="233"/>
      <c r="O35" s="236"/>
      <c r="P35" s="218"/>
      <c r="Q35" s="235"/>
      <c r="R35" s="234"/>
      <c r="S35" s="233"/>
      <c r="T35" s="232" t="s">
        <v>1347</v>
      </c>
      <c r="U35" s="245"/>
      <c r="V35" s="248"/>
      <c r="W35" s="245"/>
      <c r="X35" s="288">
        <v>11</v>
      </c>
      <c r="Y35" s="245"/>
      <c r="Z35" s="244"/>
      <c r="AA35" s="244"/>
      <c r="AB35" s="243"/>
      <c r="AC35" s="245"/>
      <c r="AD35" s="247"/>
      <c r="AE35" s="246"/>
      <c r="AF35" s="245"/>
      <c r="AG35" s="245"/>
      <c r="AH35" s="245"/>
      <c r="AI35" s="243"/>
      <c r="AJ35" s="245"/>
      <c r="AK35" s="244"/>
      <c r="AL35" s="244"/>
      <c r="AM35" s="243"/>
      <c r="AN35" s="245"/>
      <c r="AO35" s="247"/>
      <c r="AP35" s="246"/>
      <c r="AQ35" s="245"/>
      <c r="AR35" s="245"/>
      <c r="AS35" s="245"/>
      <c r="AT35" s="243"/>
      <c r="AU35" s="245"/>
      <c r="AV35" s="244"/>
      <c r="AW35" s="244"/>
      <c r="AX35" s="243"/>
      <c r="AY35" s="245"/>
      <c r="AZ35" s="247"/>
      <c r="BA35" s="246"/>
      <c r="BB35" s="245"/>
      <c r="BC35" s="245"/>
      <c r="BD35" s="245"/>
      <c r="BE35" s="243"/>
      <c r="BF35" s="245"/>
      <c r="BG35" s="244"/>
      <c r="BH35" s="244"/>
      <c r="BI35" s="243"/>
      <c r="BJ35" s="245"/>
      <c r="BK35" s="247"/>
      <c r="BL35" s="246"/>
      <c r="BM35" s="245"/>
      <c r="BN35" s="245"/>
      <c r="BO35" s="245"/>
      <c r="BP35" s="243"/>
      <c r="BQ35" s="245"/>
      <c r="BR35" s="244"/>
      <c r="BS35" s="244"/>
      <c r="BT35" s="243"/>
      <c r="BU35" s="245"/>
      <c r="BV35" s="247"/>
      <c r="BW35" s="246"/>
      <c r="BX35" s="245"/>
      <c r="BY35" s="245"/>
      <c r="BZ35" s="245"/>
      <c r="CA35" s="243"/>
      <c r="CB35" s="245"/>
      <c r="CC35" s="244"/>
      <c r="CD35" s="244"/>
      <c r="CE35" s="243"/>
      <c r="CF35" s="245"/>
      <c r="CG35" s="247"/>
      <c r="CH35" s="246"/>
      <c r="CI35" s="245"/>
      <c r="CJ35" s="245"/>
      <c r="CK35" s="245"/>
      <c r="CL35" s="243"/>
      <c r="CM35" s="245"/>
      <c r="CN35" s="244"/>
      <c r="CO35" s="244"/>
      <c r="CP35" s="243"/>
      <c r="CQ35" s="245"/>
      <c r="CR35" s="247"/>
      <c r="CS35" s="246"/>
      <c r="CT35" s="245"/>
      <c r="CU35" s="245"/>
      <c r="CV35" s="245"/>
      <c r="CW35" s="243"/>
      <c r="CX35" s="245"/>
      <c r="CY35" s="244"/>
      <c r="CZ35" s="244"/>
      <c r="DA35" s="243"/>
      <c r="DB35" s="245"/>
      <c r="DC35" s="247"/>
      <c r="DD35" s="246"/>
      <c r="DE35" s="245"/>
      <c r="DF35" s="245"/>
      <c r="DG35" s="245"/>
      <c r="DH35" s="243"/>
      <c r="DI35" s="245"/>
      <c r="DJ35" s="244"/>
      <c r="DK35" s="244"/>
      <c r="DL35" s="243"/>
      <c r="DM35" s="245"/>
      <c r="DN35" s="247"/>
      <c r="DO35" s="246"/>
      <c r="DP35" s="245"/>
      <c r="DQ35" s="245"/>
      <c r="DR35" s="245"/>
      <c r="DS35" s="243"/>
      <c r="DT35" s="245"/>
      <c r="DU35" s="244"/>
      <c r="DV35" s="244"/>
      <c r="DW35" s="243"/>
      <c r="DX35" s="245"/>
      <c r="DY35" s="247"/>
      <c r="DZ35" s="246"/>
      <c r="EA35" s="245"/>
      <c r="EB35" s="245"/>
      <c r="EC35" s="245"/>
      <c r="ED35" s="243"/>
      <c r="EE35" s="245"/>
      <c r="EF35" s="244"/>
      <c r="EG35" s="244"/>
      <c r="EH35" s="243"/>
      <c r="EI35" s="245"/>
      <c r="EJ35" s="247"/>
      <c r="EK35" s="246"/>
      <c r="EL35" s="245"/>
      <c r="EM35" s="245"/>
      <c r="EN35" s="245"/>
      <c r="EO35" s="243"/>
      <c r="EP35" s="245"/>
      <c r="EQ35" s="244"/>
      <c r="ER35" s="244"/>
      <c r="ES35" s="243"/>
      <c r="ET35" s="245"/>
      <c r="EU35" s="247"/>
      <c r="EV35" s="246"/>
      <c r="EW35" s="245"/>
      <c r="EX35" s="245"/>
      <c r="EY35" s="245"/>
      <c r="EZ35" s="243"/>
      <c r="FA35" s="245"/>
      <c r="FB35" s="244"/>
      <c r="FC35" s="244"/>
      <c r="FD35" s="243"/>
      <c r="FE35" s="245"/>
      <c r="FF35" s="247"/>
      <c r="FG35" s="246"/>
      <c r="FH35" s="245"/>
      <c r="FI35" s="245"/>
      <c r="FJ35" s="245"/>
      <c r="FK35" s="243"/>
      <c r="FL35" s="245"/>
      <c r="FM35" s="244"/>
      <c r="FN35" s="244"/>
      <c r="FO35" s="243"/>
      <c r="FP35" s="245"/>
      <c r="FQ35" s="247"/>
      <c r="FR35" s="246"/>
      <c r="FS35" s="245"/>
      <c r="FT35" s="245"/>
      <c r="FU35" s="245"/>
      <c r="FV35" s="243"/>
      <c r="FW35" s="245"/>
      <c r="FX35" s="244"/>
      <c r="FY35" s="244"/>
      <c r="FZ35" s="243"/>
      <c r="GA35" s="245"/>
      <c r="GB35" s="247"/>
      <c r="GC35" s="246"/>
      <c r="GD35" s="245"/>
      <c r="GE35" s="245"/>
      <c r="GF35" s="245"/>
      <c r="GG35" s="243"/>
      <c r="GH35" s="245"/>
      <c r="GI35" s="244"/>
      <c r="GJ35" s="244"/>
      <c r="GK35" s="243"/>
      <c r="GL35" s="245"/>
      <c r="GM35" s="247"/>
      <c r="GN35" s="246"/>
      <c r="GO35" s="245"/>
      <c r="GP35" s="245"/>
      <c r="GQ35" s="245"/>
      <c r="GR35" s="243"/>
      <c r="GS35" s="245"/>
      <c r="GT35" s="244"/>
      <c r="GU35" s="244"/>
      <c r="GV35" s="243"/>
      <c r="GW35" s="245"/>
      <c r="GX35" s="247"/>
      <c r="GY35" s="246"/>
      <c r="GZ35" s="245"/>
      <c r="HA35" s="245"/>
      <c r="HB35" s="245"/>
      <c r="HC35" s="243"/>
      <c r="HD35" s="245"/>
      <c r="HE35" s="244"/>
      <c r="HF35" s="244"/>
      <c r="HG35" s="243"/>
      <c r="HH35" s="245"/>
      <c r="HI35" s="247"/>
      <c r="HJ35" s="246"/>
      <c r="HK35" s="245"/>
      <c r="HL35" s="245"/>
      <c r="HM35" s="245"/>
      <c r="HN35" s="243"/>
      <c r="HO35" s="245"/>
      <c r="HP35" s="244"/>
      <c r="HQ35" s="244"/>
      <c r="HR35" s="243"/>
      <c r="HS35" s="245"/>
      <c r="HT35" s="247"/>
      <c r="HU35" s="246"/>
      <c r="HV35" s="245"/>
      <c r="HW35" s="245"/>
      <c r="HX35" s="245"/>
      <c r="HY35" s="243"/>
      <c r="HZ35" s="245"/>
      <c r="IA35" s="244"/>
      <c r="IB35" s="244"/>
      <c r="IC35" s="243"/>
      <c r="ID35" s="245"/>
      <c r="IE35" s="247"/>
      <c r="IF35" s="246"/>
      <c r="IG35" s="245"/>
      <c r="IH35" s="245"/>
      <c r="II35" s="245"/>
      <c r="IJ35" s="243"/>
      <c r="IK35" s="245"/>
      <c r="IL35" s="244"/>
      <c r="IM35" s="244"/>
      <c r="IN35" s="243"/>
    </row>
    <row r="36" spans="1:248" ht="39.75" customHeight="1" x14ac:dyDescent="0.3">
      <c r="A36" s="151">
        <v>33</v>
      </c>
      <c r="B36" s="181" t="s">
        <v>1059</v>
      </c>
      <c r="C36" s="181" t="s">
        <v>1050</v>
      </c>
      <c r="D36" s="150" t="s">
        <v>1353</v>
      </c>
      <c r="E36" s="202" t="s">
        <v>1352</v>
      </c>
      <c r="F36" s="148">
        <v>1</v>
      </c>
      <c r="G36" s="181" t="s">
        <v>1059</v>
      </c>
      <c r="H36" s="162"/>
      <c r="I36" s="162"/>
      <c r="J36" s="162"/>
      <c r="K36" s="162"/>
      <c r="L36" s="215" t="s">
        <v>1194</v>
      </c>
      <c r="M36" s="150"/>
      <c r="N36" s="233"/>
      <c r="O36" s="236"/>
      <c r="P36" s="218"/>
      <c r="Q36" s="235"/>
      <c r="R36" s="234"/>
      <c r="S36" s="233"/>
      <c r="T36" s="232" t="s">
        <v>1347</v>
      </c>
      <c r="U36" s="245"/>
      <c r="V36" s="248"/>
      <c r="W36" s="245"/>
      <c r="X36" s="288">
        <v>11</v>
      </c>
      <c r="Y36" s="245"/>
      <c r="Z36" s="244"/>
      <c r="AA36" s="244"/>
      <c r="AB36" s="243"/>
      <c r="AC36" s="245"/>
      <c r="AD36" s="247"/>
      <c r="AE36" s="246"/>
      <c r="AF36" s="245"/>
      <c r="AG36" s="245"/>
      <c r="AH36" s="245"/>
      <c r="AI36" s="243"/>
      <c r="AJ36" s="245"/>
      <c r="AK36" s="244"/>
      <c r="AL36" s="244"/>
      <c r="AM36" s="243"/>
      <c r="AN36" s="245"/>
      <c r="AO36" s="247"/>
      <c r="AP36" s="246"/>
      <c r="AQ36" s="245"/>
      <c r="AR36" s="245"/>
      <c r="AS36" s="245"/>
      <c r="AT36" s="243"/>
      <c r="AU36" s="245"/>
      <c r="AV36" s="244"/>
      <c r="AW36" s="244"/>
      <c r="AX36" s="243"/>
      <c r="AY36" s="245"/>
      <c r="AZ36" s="247"/>
      <c r="BA36" s="246"/>
      <c r="BB36" s="245"/>
      <c r="BC36" s="245"/>
      <c r="BD36" s="245"/>
      <c r="BE36" s="243"/>
      <c r="BF36" s="245"/>
      <c r="BG36" s="244"/>
      <c r="BH36" s="244"/>
      <c r="BI36" s="243"/>
      <c r="BJ36" s="245"/>
      <c r="BK36" s="247"/>
      <c r="BL36" s="246"/>
      <c r="BM36" s="245"/>
      <c r="BN36" s="245"/>
      <c r="BO36" s="245"/>
      <c r="BP36" s="243"/>
      <c r="BQ36" s="245"/>
      <c r="BR36" s="244"/>
      <c r="BS36" s="244"/>
      <c r="BT36" s="243"/>
      <c r="BU36" s="245"/>
      <c r="BV36" s="247"/>
      <c r="BW36" s="246"/>
      <c r="BX36" s="245"/>
      <c r="BY36" s="245"/>
      <c r="BZ36" s="245"/>
      <c r="CA36" s="243"/>
      <c r="CB36" s="245"/>
      <c r="CC36" s="244"/>
      <c r="CD36" s="244"/>
      <c r="CE36" s="243"/>
      <c r="CF36" s="245"/>
      <c r="CG36" s="247"/>
      <c r="CH36" s="246"/>
      <c r="CI36" s="245"/>
      <c r="CJ36" s="245"/>
      <c r="CK36" s="245"/>
      <c r="CL36" s="243"/>
      <c r="CM36" s="245"/>
      <c r="CN36" s="244"/>
      <c r="CO36" s="244"/>
      <c r="CP36" s="243"/>
      <c r="CQ36" s="245"/>
      <c r="CR36" s="247"/>
      <c r="CS36" s="246"/>
      <c r="CT36" s="245"/>
      <c r="CU36" s="245"/>
      <c r="CV36" s="245"/>
      <c r="CW36" s="243"/>
      <c r="CX36" s="245"/>
      <c r="CY36" s="244"/>
      <c r="CZ36" s="244"/>
      <c r="DA36" s="243"/>
      <c r="DB36" s="245"/>
      <c r="DC36" s="247"/>
      <c r="DD36" s="246"/>
      <c r="DE36" s="245"/>
      <c r="DF36" s="245"/>
      <c r="DG36" s="245"/>
      <c r="DH36" s="243"/>
      <c r="DI36" s="245"/>
      <c r="DJ36" s="244"/>
      <c r="DK36" s="244"/>
      <c r="DL36" s="243"/>
      <c r="DM36" s="245"/>
      <c r="DN36" s="247"/>
      <c r="DO36" s="246"/>
      <c r="DP36" s="245"/>
      <c r="DQ36" s="245"/>
      <c r="DR36" s="245"/>
      <c r="DS36" s="243"/>
      <c r="DT36" s="245"/>
      <c r="DU36" s="244"/>
      <c r="DV36" s="244"/>
      <c r="DW36" s="243"/>
      <c r="DX36" s="245"/>
      <c r="DY36" s="247"/>
      <c r="DZ36" s="246"/>
      <c r="EA36" s="245"/>
      <c r="EB36" s="245"/>
      <c r="EC36" s="245"/>
      <c r="ED36" s="243"/>
      <c r="EE36" s="245"/>
      <c r="EF36" s="244"/>
      <c r="EG36" s="244"/>
      <c r="EH36" s="243"/>
      <c r="EI36" s="245"/>
      <c r="EJ36" s="247"/>
      <c r="EK36" s="246"/>
      <c r="EL36" s="245"/>
      <c r="EM36" s="245"/>
      <c r="EN36" s="245"/>
      <c r="EO36" s="243"/>
      <c r="EP36" s="245"/>
      <c r="EQ36" s="244"/>
      <c r="ER36" s="244"/>
      <c r="ES36" s="243"/>
      <c r="ET36" s="245"/>
      <c r="EU36" s="247"/>
      <c r="EV36" s="246"/>
      <c r="EW36" s="245"/>
      <c r="EX36" s="245"/>
      <c r="EY36" s="245"/>
      <c r="EZ36" s="243"/>
      <c r="FA36" s="245"/>
      <c r="FB36" s="244"/>
      <c r="FC36" s="244"/>
      <c r="FD36" s="243"/>
      <c r="FE36" s="245"/>
      <c r="FF36" s="247"/>
      <c r="FG36" s="246"/>
      <c r="FH36" s="245"/>
      <c r="FI36" s="245"/>
      <c r="FJ36" s="245"/>
      <c r="FK36" s="243"/>
      <c r="FL36" s="245"/>
      <c r="FM36" s="244"/>
      <c r="FN36" s="244"/>
      <c r="FO36" s="243"/>
      <c r="FP36" s="245"/>
      <c r="FQ36" s="247"/>
      <c r="FR36" s="246"/>
      <c r="FS36" s="245"/>
      <c r="FT36" s="245"/>
      <c r="FU36" s="245"/>
      <c r="FV36" s="243"/>
      <c r="FW36" s="245"/>
      <c r="FX36" s="244"/>
      <c r="FY36" s="244"/>
      <c r="FZ36" s="243"/>
      <c r="GA36" s="245"/>
      <c r="GB36" s="247"/>
      <c r="GC36" s="246"/>
      <c r="GD36" s="245"/>
      <c r="GE36" s="245"/>
      <c r="GF36" s="245"/>
      <c r="GG36" s="243"/>
      <c r="GH36" s="245"/>
      <c r="GI36" s="244"/>
      <c r="GJ36" s="244"/>
      <c r="GK36" s="243"/>
      <c r="GL36" s="245"/>
      <c r="GM36" s="247"/>
      <c r="GN36" s="246"/>
      <c r="GO36" s="245"/>
      <c r="GP36" s="245"/>
      <c r="GQ36" s="245"/>
      <c r="GR36" s="243"/>
      <c r="GS36" s="245"/>
      <c r="GT36" s="244"/>
      <c r="GU36" s="244"/>
      <c r="GV36" s="243"/>
      <c r="GW36" s="245"/>
      <c r="GX36" s="247"/>
      <c r="GY36" s="246"/>
      <c r="GZ36" s="245"/>
      <c r="HA36" s="245"/>
      <c r="HB36" s="245"/>
      <c r="HC36" s="243"/>
      <c r="HD36" s="245"/>
      <c r="HE36" s="244"/>
      <c r="HF36" s="244"/>
      <c r="HG36" s="243"/>
      <c r="HH36" s="245"/>
      <c r="HI36" s="247"/>
      <c r="HJ36" s="246"/>
      <c r="HK36" s="245"/>
      <c r="HL36" s="245"/>
      <c r="HM36" s="245"/>
      <c r="HN36" s="243"/>
      <c r="HO36" s="245"/>
      <c r="HP36" s="244"/>
      <c r="HQ36" s="244"/>
      <c r="HR36" s="243"/>
      <c r="HS36" s="245"/>
      <c r="HT36" s="247"/>
      <c r="HU36" s="246"/>
      <c r="HV36" s="245"/>
      <c r="HW36" s="245"/>
      <c r="HX36" s="245"/>
      <c r="HY36" s="243"/>
      <c r="HZ36" s="245"/>
      <c r="IA36" s="244"/>
      <c r="IB36" s="244"/>
      <c r="IC36" s="243"/>
      <c r="ID36" s="245"/>
      <c r="IE36" s="247"/>
      <c r="IF36" s="246"/>
      <c r="IG36" s="245"/>
      <c r="IH36" s="245"/>
      <c r="II36" s="245"/>
      <c r="IJ36" s="243"/>
      <c r="IK36" s="245"/>
      <c r="IL36" s="244"/>
      <c r="IM36" s="244"/>
      <c r="IN36" s="243"/>
    </row>
    <row r="37" spans="1:248" ht="40.5" customHeight="1" x14ac:dyDescent="0.3">
      <c r="A37" s="151">
        <v>34</v>
      </c>
      <c r="B37" s="181" t="s">
        <v>1059</v>
      </c>
      <c r="C37" s="181" t="s">
        <v>1050</v>
      </c>
      <c r="D37" s="150" t="s">
        <v>1351</v>
      </c>
      <c r="E37" s="202" t="s">
        <v>1350</v>
      </c>
      <c r="F37" s="148">
        <v>1</v>
      </c>
      <c r="G37" s="181" t="s">
        <v>1059</v>
      </c>
      <c r="H37" s="162"/>
      <c r="I37" s="162"/>
      <c r="J37" s="162"/>
      <c r="K37" s="162"/>
      <c r="L37" s="215" t="s">
        <v>1194</v>
      </c>
      <c r="M37" s="150"/>
      <c r="N37" s="233"/>
      <c r="O37" s="236"/>
      <c r="P37" s="218"/>
      <c r="Q37" s="235"/>
      <c r="R37" s="234"/>
      <c r="S37" s="233"/>
      <c r="T37" s="232" t="s">
        <v>1347</v>
      </c>
      <c r="U37" s="245"/>
      <c r="V37" s="248"/>
      <c r="W37" s="245"/>
      <c r="X37" s="288">
        <v>11</v>
      </c>
      <c r="Y37" s="245"/>
      <c r="Z37" s="244"/>
      <c r="AA37" s="244"/>
      <c r="AB37" s="243"/>
      <c r="AC37" s="245"/>
      <c r="AD37" s="247"/>
      <c r="AE37" s="246"/>
      <c r="AF37" s="245"/>
      <c r="AG37" s="245"/>
      <c r="AH37" s="245"/>
      <c r="AI37" s="243"/>
      <c r="AJ37" s="245"/>
      <c r="AK37" s="244"/>
      <c r="AL37" s="244"/>
      <c r="AM37" s="243"/>
      <c r="AN37" s="245"/>
      <c r="AO37" s="247"/>
      <c r="AP37" s="246"/>
      <c r="AQ37" s="245"/>
      <c r="AR37" s="245"/>
      <c r="AS37" s="245"/>
      <c r="AT37" s="243"/>
      <c r="AU37" s="245"/>
      <c r="AV37" s="244"/>
      <c r="AW37" s="244"/>
      <c r="AX37" s="243"/>
      <c r="AY37" s="245"/>
      <c r="AZ37" s="247"/>
      <c r="BA37" s="246"/>
      <c r="BB37" s="245"/>
      <c r="BC37" s="245"/>
      <c r="BD37" s="245"/>
      <c r="BE37" s="243"/>
      <c r="BF37" s="245"/>
      <c r="BG37" s="244"/>
      <c r="BH37" s="244"/>
      <c r="BI37" s="243"/>
      <c r="BJ37" s="245"/>
      <c r="BK37" s="247"/>
      <c r="BL37" s="246"/>
      <c r="BM37" s="245"/>
      <c r="BN37" s="245"/>
      <c r="BO37" s="245"/>
      <c r="BP37" s="243"/>
      <c r="BQ37" s="245"/>
      <c r="BR37" s="244"/>
      <c r="BS37" s="244"/>
      <c r="BT37" s="243"/>
      <c r="BU37" s="245"/>
      <c r="BV37" s="247"/>
      <c r="BW37" s="246"/>
      <c r="BX37" s="245"/>
      <c r="BY37" s="245"/>
      <c r="BZ37" s="245"/>
      <c r="CA37" s="243"/>
      <c r="CB37" s="245"/>
      <c r="CC37" s="244"/>
      <c r="CD37" s="244"/>
      <c r="CE37" s="243"/>
      <c r="CF37" s="245"/>
      <c r="CG37" s="247"/>
      <c r="CH37" s="246"/>
      <c r="CI37" s="245"/>
      <c r="CJ37" s="245"/>
      <c r="CK37" s="245"/>
      <c r="CL37" s="243"/>
      <c r="CM37" s="245"/>
      <c r="CN37" s="244"/>
      <c r="CO37" s="244"/>
      <c r="CP37" s="243"/>
      <c r="CQ37" s="245"/>
      <c r="CR37" s="247"/>
      <c r="CS37" s="246"/>
      <c r="CT37" s="245"/>
      <c r="CU37" s="245"/>
      <c r="CV37" s="245"/>
      <c r="CW37" s="243"/>
      <c r="CX37" s="245"/>
      <c r="CY37" s="244"/>
      <c r="CZ37" s="244"/>
      <c r="DA37" s="243"/>
      <c r="DB37" s="245"/>
      <c r="DC37" s="247"/>
      <c r="DD37" s="246"/>
      <c r="DE37" s="245"/>
      <c r="DF37" s="245"/>
      <c r="DG37" s="245"/>
      <c r="DH37" s="243"/>
      <c r="DI37" s="245"/>
      <c r="DJ37" s="244"/>
      <c r="DK37" s="244"/>
      <c r="DL37" s="243"/>
      <c r="DM37" s="245"/>
      <c r="DN37" s="247"/>
      <c r="DO37" s="246"/>
      <c r="DP37" s="245"/>
      <c r="DQ37" s="245"/>
      <c r="DR37" s="245"/>
      <c r="DS37" s="243"/>
      <c r="DT37" s="245"/>
      <c r="DU37" s="244"/>
      <c r="DV37" s="244"/>
      <c r="DW37" s="243"/>
      <c r="DX37" s="245"/>
      <c r="DY37" s="247"/>
      <c r="DZ37" s="246"/>
      <c r="EA37" s="245"/>
      <c r="EB37" s="245"/>
      <c r="EC37" s="245"/>
      <c r="ED37" s="243"/>
      <c r="EE37" s="245"/>
      <c r="EF37" s="244"/>
      <c r="EG37" s="244"/>
      <c r="EH37" s="243"/>
      <c r="EI37" s="245"/>
      <c r="EJ37" s="247"/>
      <c r="EK37" s="246"/>
      <c r="EL37" s="245"/>
      <c r="EM37" s="245"/>
      <c r="EN37" s="245"/>
      <c r="EO37" s="243"/>
      <c r="EP37" s="245"/>
      <c r="EQ37" s="244"/>
      <c r="ER37" s="244"/>
      <c r="ES37" s="243"/>
      <c r="ET37" s="245"/>
      <c r="EU37" s="247"/>
      <c r="EV37" s="246"/>
      <c r="EW37" s="245"/>
      <c r="EX37" s="245"/>
      <c r="EY37" s="245"/>
      <c r="EZ37" s="243"/>
      <c r="FA37" s="245"/>
      <c r="FB37" s="244"/>
      <c r="FC37" s="244"/>
      <c r="FD37" s="243"/>
      <c r="FE37" s="245"/>
      <c r="FF37" s="247"/>
      <c r="FG37" s="246"/>
      <c r="FH37" s="245"/>
      <c r="FI37" s="245"/>
      <c r="FJ37" s="245"/>
      <c r="FK37" s="243"/>
      <c r="FL37" s="245"/>
      <c r="FM37" s="244"/>
      <c r="FN37" s="244"/>
      <c r="FO37" s="243"/>
      <c r="FP37" s="245"/>
      <c r="FQ37" s="247"/>
      <c r="FR37" s="246"/>
      <c r="FS37" s="245"/>
      <c r="FT37" s="245"/>
      <c r="FU37" s="245"/>
      <c r="FV37" s="243"/>
      <c r="FW37" s="245"/>
      <c r="FX37" s="244"/>
      <c r="FY37" s="244"/>
      <c r="FZ37" s="243"/>
      <c r="GA37" s="245"/>
      <c r="GB37" s="247"/>
      <c r="GC37" s="246"/>
      <c r="GD37" s="245"/>
      <c r="GE37" s="245"/>
      <c r="GF37" s="245"/>
      <c r="GG37" s="243"/>
      <c r="GH37" s="245"/>
      <c r="GI37" s="244"/>
      <c r="GJ37" s="244"/>
      <c r="GK37" s="243"/>
      <c r="GL37" s="245"/>
      <c r="GM37" s="247"/>
      <c r="GN37" s="246"/>
      <c r="GO37" s="245"/>
      <c r="GP37" s="245"/>
      <c r="GQ37" s="245"/>
      <c r="GR37" s="243"/>
      <c r="GS37" s="245"/>
      <c r="GT37" s="244"/>
      <c r="GU37" s="244"/>
      <c r="GV37" s="243"/>
      <c r="GW37" s="245"/>
      <c r="GX37" s="247"/>
      <c r="GY37" s="246"/>
      <c r="GZ37" s="245"/>
      <c r="HA37" s="245"/>
      <c r="HB37" s="245"/>
      <c r="HC37" s="243"/>
      <c r="HD37" s="245"/>
      <c r="HE37" s="244"/>
      <c r="HF37" s="244"/>
      <c r="HG37" s="243"/>
      <c r="HH37" s="245"/>
      <c r="HI37" s="247"/>
      <c r="HJ37" s="246"/>
      <c r="HK37" s="245"/>
      <c r="HL37" s="245"/>
      <c r="HM37" s="245"/>
      <c r="HN37" s="243"/>
      <c r="HO37" s="245"/>
      <c r="HP37" s="244"/>
      <c r="HQ37" s="244"/>
      <c r="HR37" s="243"/>
      <c r="HS37" s="245"/>
      <c r="HT37" s="247"/>
      <c r="HU37" s="246"/>
      <c r="HV37" s="245"/>
      <c r="HW37" s="245"/>
      <c r="HX37" s="245"/>
      <c r="HY37" s="243"/>
      <c r="HZ37" s="245"/>
      <c r="IA37" s="244"/>
      <c r="IB37" s="244"/>
      <c r="IC37" s="243"/>
      <c r="ID37" s="245"/>
      <c r="IE37" s="247"/>
      <c r="IF37" s="246"/>
      <c r="IG37" s="245"/>
      <c r="IH37" s="245"/>
      <c r="II37" s="245"/>
      <c r="IJ37" s="243"/>
      <c r="IK37" s="245"/>
      <c r="IL37" s="244"/>
      <c r="IM37" s="244"/>
      <c r="IN37" s="243"/>
    </row>
    <row r="38" spans="1:248" ht="42.75" customHeight="1" x14ac:dyDescent="0.3">
      <c r="A38" s="151">
        <v>35</v>
      </c>
      <c r="B38" s="181" t="s">
        <v>1059</v>
      </c>
      <c r="C38" s="181" t="s">
        <v>1050</v>
      </c>
      <c r="D38" s="150" t="s">
        <v>1349</v>
      </c>
      <c r="E38" s="202" t="s">
        <v>1348</v>
      </c>
      <c r="F38" s="148">
        <v>1</v>
      </c>
      <c r="G38" s="181" t="s">
        <v>1059</v>
      </c>
      <c r="H38" s="162"/>
      <c r="I38" s="162"/>
      <c r="J38" s="162"/>
      <c r="K38" s="162"/>
      <c r="L38" s="215" t="s">
        <v>1194</v>
      </c>
      <c r="M38" s="150"/>
      <c r="N38" s="233"/>
      <c r="O38" s="236"/>
      <c r="P38" s="218"/>
      <c r="Q38" s="235"/>
      <c r="R38" s="234"/>
      <c r="S38" s="233"/>
      <c r="T38" s="232" t="s">
        <v>1347</v>
      </c>
      <c r="U38" s="245"/>
      <c r="V38" s="248"/>
      <c r="W38" s="245"/>
      <c r="X38" s="288">
        <v>11</v>
      </c>
      <c r="Y38" s="245"/>
      <c r="Z38" s="244"/>
      <c r="AA38" s="244"/>
      <c r="AB38" s="243"/>
      <c r="AC38" s="245"/>
      <c r="AD38" s="247"/>
      <c r="AE38" s="246"/>
      <c r="AF38" s="245"/>
      <c r="AG38" s="245"/>
      <c r="AH38" s="245"/>
      <c r="AI38" s="243"/>
      <c r="AJ38" s="245"/>
      <c r="AK38" s="244"/>
      <c r="AL38" s="244"/>
      <c r="AM38" s="243"/>
      <c r="AN38" s="245"/>
      <c r="AO38" s="247"/>
      <c r="AP38" s="246"/>
      <c r="AQ38" s="245"/>
      <c r="AR38" s="245"/>
      <c r="AS38" s="245"/>
      <c r="AT38" s="243"/>
      <c r="AU38" s="245"/>
      <c r="AV38" s="244"/>
      <c r="AW38" s="244"/>
      <c r="AX38" s="243"/>
      <c r="AY38" s="245"/>
      <c r="AZ38" s="247"/>
      <c r="BA38" s="246"/>
      <c r="BB38" s="245"/>
      <c r="BC38" s="245"/>
      <c r="BD38" s="245"/>
      <c r="BE38" s="243"/>
      <c r="BF38" s="245"/>
      <c r="BG38" s="244"/>
      <c r="BH38" s="244"/>
      <c r="BI38" s="243"/>
      <c r="BJ38" s="245"/>
      <c r="BK38" s="247"/>
      <c r="BL38" s="246"/>
      <c r="BM38" s="245"/>
      <c r="BN38" s="245"/>
      <c r="BO38" s="245"/>
      <c r="BP38" s="243"/>
      <c r="BQ38" s="245"/>
      <c r="BR38" s="244"/>
      <c r="BS38" s="244"/>
      <c r="BT38" s="243"/>
      <c r="BU38" s="245"/>
      <c r="BV38" s="247"/>
      <c r="BW38" s="246"/>
      <c r="BX38" s="245"/>
      <c r="BY38" s="245"/>
      <c r="BZ38" s="245"/>
      <c r="CA38" s="243"/>
      <c r="CB38" s="245"/>
      <c r="CC38" s="244"/>
      <c r="CD38" s="244"/>
      <c r="CE38" s="243"/>
      <c r="CF38" s="245"/>
      <c r="CG38" s="247"/>
      <c r="CH38" s="246"/>
      <c r="CI38" s="245"/>
      <c r="CJ38" s="245"/>
      <c r="CK38" s="245"/>
      <c r="CL38" s="243"/>
      <c r="CM38" s="245"/>
      <c r="CN38" s="244"/>
      <c r="CO38" s="244"/>
      <c r="CP38" s="243"/>
      <c r="CQ38" s="245"/>
      <c r="CR38" s="247"/>
      <c r="CS38" s="246"/>
      <c r="CT38" s="245"/>
      <c r="CU38" s="245"/>
      <c r="CV38" s="245"/>
      <c r="CW38" s="243"/>
      <c r="CX38" s="245"/>
      <c r="CY38" s="244"/>
      <c r="CZ38" s="244"/>
      <c r="DA38" s="243"/>
      <c r="DB38" s="245"/>
      <c r="DC38" s="247"/>
      <c r="DD38" s="246"/>
      <c r="DE38" s="245"/>
      <c r="DF38" s="245"/>
      <c r="DG38" s="245"/>
      <c r="DH38" s="243"/>
      <c r="DI38" s="245"/>
      <c r="DJ38" s="244"/>
      <c r="DK38" s="244"/>
      <c r="DL38" s="243"/>
      <c r="DM38" s="245"/>
      <c r="DN38" s="247"/>
      <c r="DO38" s="246"/>
      <c r="DP38" s="245"/>
      <c r="DQ38" s="245"/>
      <c r="DR38" s="245"/>
      <c r="DS38" s="243"/>
      <c r="DT38" s="245"/>
      <c r="DU38" s="244"/>
      <c r="DV38" s="244"/>
      <c r="DW38" s="243"/>
      <c r="DX38" s="245"/>
      <c r="DY38" s="247"/>
      <c r="DZ38" s="246"/>
      <c r="EA38" s="245"/>
      <c r="EB38" s="245"/>
      <c r="EC38" s="245"/>
      <c r="ED38" s="243"/>
      <c r="EE38" s="245"/>
      <c r="EF38" s="244"/>
      <c r="EG38" s="244"/>
      <c r="EH38" s="243"/>
      <c r="EI38" s="245"/>
      <c r="EJ38" s="247"/>
      <c r="EK38" s="246"/>
      <c r="EL38" s="245"/>
      <c r="EM38" s="245"/>
      <c r="EN38" s="245"/>
      <c r="EO38" s="243"/>
      <c r="EP38" s="245"/>
      <c r="EQ38" s="244"/>
      <c r="ER38" s="244"/>
      <c r="ES38" s="243"/>
      <c r="ET38" s="245"/>
      <c r="EU38" s="247"/>
      <c r="EV38" s="246"/>
      <c r="EW38" s="245"/>
      <c r="EX38" s="245"/>
      <c r="EY38" s="245"/>
      <c r="EZ38" s="243"/>
      <c r="FA38" s="245"/>
      <c r="FB38" s="244"/>
      <c r="FC38" s="244"/>
      <c r="FD38" s="243"/>
      <c r="FE38" s="245"/>
      <c r="FF38" s="247"/>
      <c r="FG38" s="246"/>
      <c r="FH38" s="245"/>
      <c r="FI38" s="245"/>
      <c r="FJ38" s="245"/>
      <c r="FK38" s="243"/>
      <c r="FL38" s="245"/>
      <c r="FM38" s="244"/>
      <c r="FN38" s="244"/>
      <c r="FO38" s="243"/>
      <c r="FP38" s="245"/>
      <c r="FQ38" s="247"/>
      <c r="FR38" s="246"/>
      <c r="FS38" s="245"/>
      <c r="FT38" s="245"/>
      <c r="FU38" s="245"/>
      <c r="FV38" s="243"/>
      <c r="FW38" s="245"/>
      <c r="FX38" s="244"/>
      <c r="FY38" s="244"/>
      <c r="FZ38" s="243"/>
      <c r="GA38" s="245"/>
      <c r="GB38" s="247"/>
      <c r="GC38" s="246"/>
      <c r="GD38" s="245"/>
      <c r="GE38" s="245"/>
      <c r="GF38" s="245"/>
      <c r="GG38" s="243"/>
      <c r="GH38" s="245"/>
      <c r="GI38" s="244"/>
      <c r="GJ38" s="244"/>
      <c r="GK38" s="243"/>
      <c r="GL38" s="245"/>
      <c r="GM38" s="247"/>
      <c r="GN38" s="246"/>
      <c r="GO38" s="245"/>
      <c r="GP38" s="245"/>
      <c r="GQ38" s="245"/>
      <c r="GR38" s="243"/>
      <c r="GS38" s="245"/>
      <c r="GT38" s="244"/>
      <c r="GU38" s="244"/>
      <c r="GV38" s="243"/>
      <c r="GW38" s="245"/>
      <c r="GX38" s="247"/>
      <c r="GY38" s="246"/>
      <c r="GZ38" s="245"/>
      <c r="HA38" s="245"/>
      <c r="HB38" s="245"/>
      <c r="HC38" s="243"/>
      <c r="HD38" s="245"/>
      <c r="HE38" s="244"/>
      <c r="HF38" s="244"/>
      <c r="HG38" s="243"/>
      <c r="HH38" s="245"/>
      <c r="HI38" s="247"/>
      <c r="HJ38" s="246"/>
      <c r="HK38" s="245"/>
      <c r="HL38" s="245"/>
      <c r="HM38" s="245"/>
      <c r="HN38" s="243"/>
      <c r="HO38" s="245"/>
      <c r="HP38" s="244"/>
      <c r="HQ38" s="244"/>
      <c r="HR38" s="243"/>
      <c r="HS38" s="245"/>
      <c r="HT38" s="247"/>
      <c r="HU38" s="246"/>
      <c r="HV38" s="245"/>
      <c r="HW38" s="245"/>
      <c r="HX38" s="245"/>
      <c r="HY38" s="243"/>
      <c r="HZ38" s="245"/>
      <c r="IA38" s="244"/>
      <c r="IB38" s="244"/>
      <c r="IC38" s="243"/>
      <c r="ID38" s="245"/>
      <c r="IE38" s="247"/>
      <c r="IF38" s="246"/>
      <c r="IG38" s="245"/>
      <c r="IH38" s="245"/>
      <c r="II38" s="245"/>
      <c r="IJ38" s="243"/>
      <c r="IK38" s="245"/>
      <c r="IL38" s="244"/>
      <c r="IM38" s="244"/>
      <c r="IN38" s="243"/>
    </row>
    <row r="39" spans="1:248" s="269" customFormat="1" ht="27.75" customHeight="1" x14ac:dyDescent="0.3">
      <c r="A39" s="151">
        <v>36</v>
      </c>
      <c r="B39" s="278"/>
      <c r="C39" s="278" t="s">
        <v>1346</v>
      </c>
      <c r="D39" s="267" t="s">
        <v>1345</v>
      </c>
      <c r="E39" s="287" t="s">
        <v>1344</v>
      </c>
      <c r="F39" s="286">
        <v>1</v>
      </c>
      <c r="G39" s="278" t="s">
        <v>1056</v>
      </c>
      <c r="H39" s="285"/>
      <c r="I39" s="285"/>
      <c r="J39" s="285"/>
      <c r="K39" s="285"/>
      <c r="L39" s="264" t="s">
        <v>1194</v>
      </c>
      <c r="M39" s="266"/>
      <c r="N39" s="280"/>
      <c r="O39" s="284"/>
      <c r="P39" s="283"/>
      <c r="Q39" s="282"/>
      <c r="R39" s="281"/>
      <c r="S39" s="280"/>
      <c r="T39" s="275"/>
      <c r="U39" s="272"/>
      <c r="V39" s="272"/>
      <c r="W39" s="272"/>
      <c r="X39" s="257">
        <v>11</v>
      </c>
      <c r="Y39" s="272"/>
      <c r="Z39" s="271"/>
      <c r="AA39" s="271"/>
      <c r="AB39" s="270"/>
      <c r="AC39" s="272"/>
      <c r="AD39" s="274"/>
      <c r="AE39" s="273"/>
      <c r="AF39" s="272"/>
      <c r="AG39" s="272"/>
      <c r="AH39" s="272"/>
      <c r="AI39" s="270"/>
      <c r="AJ39" s="272"/>
      <c r="AK39" s="271"/>
      <c r="AL39" s="271"/>
      <c r="AM39" s="270"/>
      <c r="AN39" s="272"/>
      <c r="AO39" s="274"/>
      <c r="AP39" s="273"/>
      <c r="AQ39" s="272"/>
      <c r="AR39" s="272"/>
      <c r="AS39" s="272"/>
      <c r="AT39" s="270"/>
      <c r="AU39" s="272"/>
      <c r="AV39" s="271"/>
      <c r="AW39" s="271"/>
      <c r="AX39" s="270"/>
      <c r="AY39" s="272"/>
      <c r="AZ39" s="274"/>
      <c r="BA39" s="273"/>
      <c r="BB39" s="272"/>
      <c r="BC39" s="272"/>
      <c r="BD39" s="272"/>
      <c r="BE39" s="270"/>
      <c r="BF39" s="272"/>
      <c r="BG39" s="271"/>
      <c r="BH39" s="271"/>
      <c r="BI39" s="270"/>
      <c r="BJ39" s="272"/>
      <c r="BK39" s="274"/>
      <c r="BL39" s="273"/>
      <c r="BM39" s="272"/>
      <c r="BN39" s="272"/>
      <c r="BO39" s="272"/>
      <c r="BP39" s="270"/>
      <c r="BQ39" s="272"/>
      <c r="BR39" s="271"/>
      <c r="BS39" s="271"/>
      <c r="BT39" s="270"/>
      <c r="BU39" s="272"/>
      <c r="BV39" s="274"/>
      <c r="BW39" s="273"/>
      <c r="BX39" s="272"/>
      <c r="BY39" s="272"/>
      <c r="BZ39" s="272"/>
      <c r="CA39" s="270"/>
      <c r="CB39" s="272"/>
      <c r="CC39" s="271"/>
      <c r="CD39" s="271"/>
      <c r="CE39" s="270"/>
      <c r="CF39" s="272"/>
      <c r="CG39" s="274"/>
      <c r="CH39" s="273"/>
      <c r="CI39" s="272"/>
      <c r="CJ39" s="272"/>
      <c r="CK39" s="272"/>
      <c r="CL39" s="270"/>
      <c r="CM39" s="272"/>
      <c r="CN39" s="271"/>
      <c r="CO39" s="271"/>
      <c r="CP39" s="270"/>
      <c r="CQ39" s="272"/>
      <c r="CR39" s="274"/>
      <c r="CS39" s="273"/>
      <c r="CT39" s="272"/>
      <c r="CU39" s="272"/>
      <c r="CV39" s="272"/>
      <c r="CW39" s="270"/>
      <c r="CX39" s="272"/>
      <c r="CY39" s="271"/>
      <c r="CZ39" s="271"/>
      <c r="DA39" s="270"/>
      <c r="DB39" s="272"/>
      <c r="DC39" s="274"/>
      <c r="DD39" s="273"/>
      <c r="DE39" s="272"/>
      <c r="DF39" s="272"/>
      <c r="DG39" s="272"/>
      <c r="DH39" s="270"/>
      <c r="DI39" s="272"/>
      <c r="DJ39" s="271"/>
      <c r="DK39" s="271"/>
      <c r="DL39" s="270"/>
      <c r="DM39" s="272"/>
      <c r="DN39" s="274"/>
      <c r="DO39" s="273"/>
      <c r="DP39" s="272"/>
      <c r="DQ39" s="272"/>
      <c r="DR39" s="272"/>
      <c r="DS39" s="270"/>
      <c r="DT39" s="272"/>
      <c r="DU39" s="271"/>
      <c r="DV39" s="271"/>
      <c r="DW39" s="270"/>
      <c r="DX39" s="272"/>
      <c r="DY39" s="274"/>
      <c r="DZ39" s="273"/>
      <c r="EA39" s="272"/>
      <c r="EB39" s="272"/>
      <c r="EC39" s="272"/>
      <c r="ED39" s="270"/>
      <c r="EE39" s="272"/>
      <c r="EF39" s="271"/>
      <c r="EG39" s="271"/>
      <c r="EH39" s="270"/>
      <c r="EI39" s="272"/>
      <c r="EJ39" s="274"/>
      <c r="EK39" s="273"/>
      <c r="EL39" s="272"/>
      <c r="EM39" s="272"/>
      <c r="EN39" s="272"/>
      <c r="EO39" s="270"/>
      <c r="EP39" s="272"/>
      <c r="EQ39" s="271"/>
      <c r="ER39" s="271"/>
      <c r="ES39" s="270"/>
      <c r="ET39" s="272"/>
      <c r="EU39" s="274"/>
      <c r="EV39" s="273"/>
      <c r="EW39" s="272"/>
      <c r="EX39" s="272"/>
      <c r="EY39" s="272"/>
      <c r="EZ39" s="270"/>
      <c r="FA39" s="272"/>
      <c r="FB39" s="271"/>
      <c r="FC39" s="271"/>
      <c r="FD39" s="270"/>
      <c r="FE39" s="272"/>
      <c r="FF39" s="274"/>
      <c r="FG39" s="273"/>
      <c r="FH39" s="272"/>
      <c r="FI39" s="272"/>
      <c r="FJ39" s="272"/>
      <c r="FK39" s="270"/>
      <c r="FL39" s="272"/>
      <c r="FM39" s="271"/>
      <c r="FN39" s="271"/>
      <c r="FO39" s="270"/>
      <c r="FP39" s="272"/>
      <c r="FQ39" s="274"/>
      <c r="FR39" s="273"/>
      <c r="FS39" s="272"/>
      <c r="FT39" s="272"/>
      <c r="FU39" s="272"/>
      <c r="FV39" s="270"/>
      <c r="FW39" s="272"/>
      <c r="FX39" s="271"/>
      <c r="FY39" s="271"/>
      <c r="FZ39" s="270"/>
      <c r="GA39" s="272"/>
      <c r="GB39" s="274"/>
      <c r="GC39" s="273"/>
      <c r="GD39" s="272"/>
      <c r="GE39" s="272"/>
      <c r="GF39" s="272"/>
      <c r="GG39" s="270"/>
      <c r="GH39" s="272"/>
      <c r="GI39" s="271"/>
      <c r="GJ39" s="271"/>
      <c r="GK39" s="270"/>
      <c r="GL39" s="272"/>
      <c r="GM39" s="274"/>
      <c r="GN39" s="273"/>
      <c r="GO39" s="272"/>
      <c r="GP39" s="272"/>
      <c r="GQ39" s="272"/>
      <c r="GR39" s="270"/>
      <c r="GS39" s="272"/>
      <c r="GT39" s="271"/>
      <c r="GU39" s="271"/>
      <c r="GV39" s="270"/>
      <c r="GW39" s="272"/>
      <c r="GX39" s="274"/>
      <c r="GY39" s="273"/>
      <c r="GZ39" s="272"/>
      <c r="HA39" s="272"/>
      <c r="HB39" s="272"/>
      <c r="HC39" s="270"/>
      <c r="HD39" s="272"/>
      <c r="HE39" s="271"/>
      <c r="HF39" s="271"/>
      <c r="HG39" s="270"/>
      <c r="HH39" s="272"/>
      <c r="HI39" s="274"/>
      <c r="HJ39" s="273"/>
      <c r="HK39" s="272"/>
      <c r="HL39" s="272"/>
      <c r="HM39" s="272"/>
      <c r="HN39" s="270"/>
      <c r="HO39" s="272"/>
      <c r="HP39" s="271"/>
      <c r="HQ39" s="271"/>
      <c r="HR39" s="270"/>
      <c r="HS39" s="272"/>
      <c r="HT39" s="274"/>
      <c r="HU39" s="273"/>
      <c r="HV39" s="272"/>
      <c r="HW39" s="272"/>
      <c r="HX39" s="272"/>
      <c r="HY39" s="270"/>
      <c r="HZ39" s="272"/>
      <c r="IA39" s="271"/>
      <c r="IB39" s="271"/>
      <c r="IC39" s="270"/>
      <c r="ID39" s="272"/>
      <c r="IE39" s="274"/>
      <c r="IF39" s="273"/>
      <c r="IG39" s="272"/>
      <c r="IH39" s="272"/>
      <c r="II39" s="272"/>
      <c r="IJ39" s="270"/>
      <c r="IK39" s="272"/>
      <c r="IL39" s="271"/>
      <c r="IM39" s="271"/>
      <c r="IN39" s="270"/>
    </row>
    <row r="40" spans="1:248" s="269" customFormat="1" ht="27.75" customHeight="1" x14ac:dyDescent="0.3">
      <c r="A40" s="151">
        <v>37</v>
      </c>
      <c r="B40" s="278"/>
      <c r="C40" s="278" t="s">
        <v>1297</v>
      </c>
      <c r="D40" s="267" t="s">
        <v>1343</v>
      </c>
      <c r="E40" s="263" t="s">
        <v>1342</v>
      </c>
      <c r="F40" s="279">
        <v>1</v>
      </c>
      <c r="G40" s="278" t="s">
        <v>1056</v>
      </c>
      <c r="H40" s="265"/>
      <c r="I40" s="265"/>
      <c r="J40" s="265"/>
      <c r="K40" s="265"/>
      <c r="L40" s="264" t="s">
        <v>1194</v>
      </c>
      <c r="M40" s="267"/>
      <c r="N40" s="262"/>
      <c r="O40" s="261"/>
      <c r="P40" s="260"/>
      <c r="Q40" s="277"/>
      <c r="R40" s="276"/>
      <c r="S40" s="262"/>
      <c r="T40" s="275" t="s">
        <v>1341</v>
      </c>
      <c r="U40" s="272"/>
      <c r="V40" s="272"/>
      <c r="W40" s="272"/>
      <c r="X40" s="257">
        <v>11</v>
      </c>
      <c r="Y40" s="272"/>
      <c r="Z40" s="271"/>
      <c r="AA40" s="271"/>
      <c r="AB40" s="270"/>
      <c r="AC40" s="272"/>
      <c r="AD40" s="274"/>
      <c r="AE40" s="273"/>
      <c r="AF40" s="272"/>
      <c r="AG40" s="272"/>
      <c r="AH40" s="272"/>
      <c r="AI40" s="270"/>
      <c r="AJ40" s="272"/>
      <c r="AK40" s="271"/>
      <c r="AL40" s="271"/>
      <c r="AM40" s="270"/>
      <c r="AN40" s="272"/>
      <c r="AO40" s="274"/>
      <c r="AP40" s="273"/>
      <c r="AQ40" s="272"/>
      <c r="AR40" s="272"/>
      <c r="AS40" s="272"/>
      <c r="AT40" s="270"/>
      <c r="AU40" s="272"/>
      <c r="AV40" s="271"/>
      <c r="AW40" s="271"/>
      <c r="AX40" s="270"/>
      <c r="AY40" s="272"/>
      <c r="AZ40" s="274"/>
      <c r="BA40" s="273"/>
      <c r="BB40" s="272"/>
      <c r="BC40" s="272"/>
      <c r="BD40" s="272"/>
      <c r="BE40" s="270"/>
      <c r="BF40" s="272"/>
      <c r="BG40" s="271"/>
      <c r="BH40" s="271"/>
      <c r="BI40" s="270"/>
      <c r="BJ40" s="272"/>
      <c r="BK40" s="274"/>
      <c r="BL40" s="273"/>
      <c r="BM40" s="272"/>
      <c r="BN40" s="272"/>
      <c r="BO40" s="272"/>
      <c r="BP40" s="270"/>
      <c r="BQ40" s="272"/>
      <c r="BR40" s="271"/>
      <c r="BS40" s="271"/>
      <c r="BT40" s="270"/>
      <c r="BU40" s="272"/>
      <c r="BV40" s="274"/>
      <c r="BW40" s="273"/>
      <c r="BX40" s="272"/>
      <c r="BY40" s="272"/>
      <c r="BZ40" s="272"/>
      <c r="CA40" s="270"/>
      <c r="CB40" s="272"/>
      <c r="CC40" s="271"/>
      <c r="CD40" s="271"/>
      <c r="CE40" s="270"/>
      <c r="CF40" s="272"/>
      <c r="CG40" s="274"/>
      <c r="CH40" s="273"/>
      <c r="CI40" s="272"/>
      <c r="CJ40" s="272"/>
      <c r="CK40" s="272"/>
      <c r="CL40" s="270"/>
      <c r="CM40" s="272"/>
      <c r="CN40" s="271"/>
      <c r="CO40" s="271"/>
      <c r="CP40" s="270"/>
      <c r="CQ40" s="272"/>
      <c r="CR40" s="274"/>
      <c r="CS40" s="273"/>
      <c r="CT40" s="272"/>
      <c r="CU40" s="272"/>
      <c r="CV40" s="272"/>
      <c r="CW40" s="270"/>
      <c r="CX40" s="272"/>
      <c r="CY40" s="271"/>
      <c r="CZ40" s="271"/>
      <c r="DA40" s="270"/>
      <c r="DB40" s="272"/>
      <c r="DC40" s="274"/>
      <c r="DD40" s="273"/>
      <c r="DE40" s="272"/>
      <c r="DF40" s="272"/>
      <c r="DG40" s="272"/>
      <c r="DH40" s="270"/>
      <c r="DI40" s="272"/>
      <c r="DJ40" s="271"/>
      <c r="DK40" s="271"/>
      <c r="DL40" s="270"/>
      <c r="DM40" s="272"/>
      <c r="DN40" s="274"/>
      <c r="DO40" s="273"/>
      <c r="DP40" s="272"/>
      <c r="DQ40" s="272"/>
      <c r="DR40" s="272"/>
      <c r="DS40" s="270"/>
      <c r="DT40" s="272"/>
      <c r="DU40" s="271"/>
      <c r="DV40" s="271"/>
      <c r="DW40" s="270"/>
      <c r="DX40" s="272"/>
      <c r="DY40" s="274"/>
      <c r="DZ40" s="273"/>
      <c r="EA40" s="272"/>
      <c r="EB40" s="272"/>
      <c r="EC40" s="272"/>
      <c r="ED40" s="270"/>
      <c r="EE40" s="272"/>
      <c r="EF40" s="271"/>
      <c r="EG40" s="271"/>
      <c r="EH40" s="270"/>
      <c r="EI40" s="272"/>
      <c r="EJ40" s="274"/>
      <c r="EK40" s="273"/>
      <c r="EL40" s="272"/>
      <c r="EM40" s="272"/>
      <c r="EN40" s="272"/>
      <c r="EO40" s="270"/>
      <c r="EP40" s="272"/>
      <c r="EQ40" s="271"/>
      <c r="ER40" s="271"/>
      <c r="ES40" s="270"/>
      <c r="ET40" s="272"/>
      <c r="EU40" s="274"/>
      <c r="EV40" s="273"/>
      <c r="EW40" s="272"/>
      <c r="EX40" s="272"/>
      <c r="EY40" s="272"/>
      <c r="EZ40" s="270"/>
      <c r="FA40" s="272"/>
      <c r="FB40" s="271"/>
      <c r="FC40" s="271"/>
      <c r="FD40" s="270"/>
      <c r="FE40" s="272"/>
      <c r="FF40" s="274"/>
      <c r="FG40" s="273"/>
      <c r="FH40" s="272"/>
      <c r="FI40" s="272"/>
      <c r="FJ40" s="272"/>
      <c r="FK40" s="270"/>
      <c r="FL40" s="272"/>
      <c r="FM40" s="271"/>
      <c r="FN40" s="271"/>
      <c r="FO40" s="270"/>
      <c r="FP40" s="272"/>
      <c r="FQ40" s="274"/>
      <c r="FR40" s="273"/>
      <c r="FS40" s="272"/>
      <c r="FT40" s="272"/>
      <c r="FU40" s="272"/>
      <c r="FV40" s="270"/>
      <c r="FW40" s="272"/>
      <c r="FX40" s="271"/>
      <c r="FY40" s="271"/>
      <c r="FZ40" s="270"/>
      <c r="GA40" s="272"/>
      <c r="GB40" s="274"/>
      <c r="GC40" s="273"/>
      <c r="GD40" s="272"/>
      <c r="GE40" s="272"/>
      <c r="GF40" s="272"/>
      <c r="GG40" s="270"/>
      <c r="GH40" s="272"/>
      <c r="GI40" s="271"/>
      <c r="GJ40" s="271"/>
      <c r="GK40" s="270"/>
      <c r="GL40" s="272"/>
      <c r="GM40" s="274"/>
      <c r="GN40" s="273"/>
      <c r="GO40" s="272"/>
      <c r="GP40" s="272"/>
      <c r="GQ40" s="272"/>
      <c r="GR40" s="270"/>
      <c r="GS40" s="272"/>
      <c r="GT40" s="271"/>
      <c r="GU40" s="271"/>
      <c r="GV40" s="270"/>
      <c r="GW40" s="272"/>
      <c r="GX40" s="274"/>
      <c r="GY40" s="273"/>
      <c r="GZ40" s="272"/>
      <c r="HA40" s="272"/>
      <c r="HB40" s="272"/>
      <c r="HC40" s="270"/>
      <c r="HD40" s="272"/>
      <c r="HE40" s="271"/>
      <c r="HF40" s="271"/>
      <c r="HG40" s="270"/>
      <c r="HH40" s="272"/>
      <c r="HI40" s="274"/>
      <c r="HJ40" s="273"/>
      <c r="HK40" s="272"/>
      <c r="HL40" s="272"/>
      <c r="HM40" s="272"/>
      <c r="HN40" s="270"/>
      <c r="HO40" s="272"/>
      <c r="HP40" s="271"/>
      <c r="HQ40" s="271"/>
      <c r="HR40" s="270"/>
      <c r="HS40" s="272"/>
      <c r="HT40" s="274"/>
      <c r="HU40" s="273"/>
      <c r="HV40" s="272"/>
      <c r="HW40" s="272"/>
      <c r="HX40" s="272"/>
      <c r="HY40" s="270"/>
      <c r="HZ40" s="272"/>
      <c r="IA40" s="271"/>
      <c r="IB40" s="271"/>
      <c r="IC40" s="270"/>
      <c r="ID40" s="272"/>
      <c r="IE40" s="274"/>
      <c r="IF40" s="273"/>
      <c r="IG40" s="272"/>
      <c r="IH40" s="272"/>
      <c r="II40" s="272"/>
      <c r="IJ40" s="270"/>
      <c r="IK40" s="272"/>
      <c r="IL40" s="271"/>
      <c r="IM40" s="271"/>
      <c r="IN40" s="270"/>
    </row>
    <row r="41" spans="1:248" s="269" customFormat="1" ht="41.25" customHeight="1" x14ac:dyDescent="0.3">
      <c r="A41" s="151">
        <v>38</v>
      </c>
      <c r="B41" s="268" t="s">
        <v>1038</v>
      </c>
      <c r="C41" s="266" t="s">
        <v>1027</v>
      </c>
      <c r="D41" s="267" t="s">
        <v>1340</v>
      </c>
      <c r="E41" s="263" t="s">
        <v>1339</v>
      </c>
      <c r="F41" s="265">
        <v>1</v>
      </c>
      <c r="G41" s="266" t="s">
        <v>1038</v>
      </c>
      <c r="H41" s="265"/>
      <c r="I41" s="265"/>
      <c r="J41" s="265"/>
      <c r="K41" s="265"/>
      <c r="L41" s="264" t="s">
        <v>1332</v>
      </c>
      <c r="M41" s="263"/>
      <c r="N41" s="262"/>
      <c r="O41" s="261"/>
      <c r="P41" s="260"/>
      <c r="Q41" s="260"/>
      <c r="R41" s="260"/>
      <c r="S41" s="260"/>
      <c r="T41" s="259" t="s">
        <v>1338</v>
      </c>
      <c r="U41" s="272"/>
      <c r="V41" s="258"/>
      <c r="W41" s="272"/>
      <c r="X41" s="257">
        <v>11</v>
      </c>
      <c r="Y41" s="272"/>
      <c r="Z41" s="271"/>
      <c r="AA41" s="271"/>
      <c r="AB41" s="270"/>
      <c r="AC41" s="272"/>
      <c r="AD41" s="274"/>
      <c r="AE41" s="273"/>
      <c r="AF41" s="272"/>
      <c r="AG41" s="272"/>
      <c r="AH41" s="272"/>
      <c r="AI41" s="270"/>
      <c r="AJ41" s="272"/>
      <c r="AK41" s="271"/>
      <c r="AL41" s="271"/>
      <c r="AM41" s="270"/>
      <c r="AN41" s="272"/>
      <c r="AO41" s="274"/>
      <c r="AP41" s="273"/>
      <c r="AQ41" s="272"/>
      <c r="AR41" s="272"/>
      <c r="AS41" s="272"/>
      <c r="AT41" s="270"/>
      <c r="AU41" s="272"/>
      <c r="AV41" s="271"/>
      <c r="AW41" s="271"/>
      <c r="AX41" s="270"/>
      <c r="AY41" s="272"/>
      <c r="AZ41" s="274"/>
      <c r="BA41" s="273"/>
      <c r="BB41" s="272"/>
      <c r="BC41" s="272"/>
      <c r="BD41" s="272"/>
      <c r="BE41" s="270"/>
      <c r="BF41" s="272"/>
      <c r="BG41" s="271"/>
      <c r="BH41" s="271"/>
      <c r="BI41" s="270"/>
      <c r="BJ41" s="272"/>
      <c r="BK41" s="274"/>
      <c r="BL41" s="273"/>
      <c r="BM41" s="272"/>
      <c r="BN41" s="272"/>
      <c r="BO41" s="272"/>
      <c r="BP41" s="270"/>
      <c r="BQ41" s="272"/>
      <c r="BR41" s="271"/>
      <c r="BS41" s="271"/>
      <c r="BT41" s="270"/>
      <c r="BU41" s="272"/>
      <c r="BV41" s="274"/>
      <c r="BW41" s="273"/>
      <c r="BX41" s="272"/>
      <c r="BY41" s="272"/>
      <c r="BZ41" s="272"/>
      <c r="CA41" s="270"/>
      <c r="CB41" s="272"/>
      <c r="CC41" s="271"/>
      <c r="CD41" s="271"/>
      <c r="CE41" s="270"/>
      <c r="CF41" s="272"/>
      <c r="CG41" s="274"/>
      <c r="CH41" s="273"/>
      <c r="CI41" s="272"/>
      <c r="CJ41" s="272"/>
      <c r="CK41" s="272"/>
      <c r="CL41" s="270"/>
      <c r="CM41" s="272"/>
      <c r="CN41" s="271"/>
      <c r="CO41" s="271"/>
      <c r="CP41" s="270"/>
      <c r="CQ41" s="272"/>
      <c r="CR41" s="274"/>
      <c r="CS41" s="273"/>
      <c r="CT41" s="272"/>
      <c r="CU41" s="272"/>
      <c r="CV41" s="272"/>
      <c r="CW41" s="270"/>
      <c r="CX41" s="272"/>
      <c r="CY41" s="271"/>
      <c r="CZ41" s="271"/>
      <c r="DA41" s="270"/>
      <c r="DB41" s="272"/>
      <c r="DC41" s="274"/>
      <c r="DD41" s="273"/>
      <c r="DE41" s="272"/>
      <c r="DF41" s="272"/>
      <c r="DG41" s="272"/>
      <c r="DH41" s="270"/>
      <c r="DI41" s="272"/>
      <c r="DJ41" s="271"/>
      <c r="DK41" s="271"/>
      <c r="DL41" s="270"/>
      <c r="DM41" s="272"/>
      <c r="DN41" s="274"/>
      <c r="DO41" s="273"/>
      <c r="DP41" s="272"/>
      <c r="DQ41" s="272"/>
      <c r="DR41" s="272"/>
      <c r="DS41" s="270"/>
      <c r="DT41" s="272"/>
      <c r="DU41" s="271"/>
      <c r="DV41" s="271"/>
      <c r="DW41" s="270"/>
      <c r="DX41" s="272"/>
      <c r="DY41" s="274"/>
      <c r="DZ41" s="273"/>
      <c r="EA41" s="272"/>
      <c r="EB41" s="272"/>
      <c r="EC41" s="272"/>
      <c r="ED41" s="270"/>
      <c r="EE41" s="272"/>
      <c r="EF41" s="271"/>
      <c r="EG41" s="271"/>
      <c r="EH41" s="270"/>
      <c r="EI41" s="272"/>
      <c r="EJ41" s="274"/>
      <c r="EK41" s="273"/>
      <c r="EL41" s="272"/>
      <c r="EM41" s="272"/>
      <c r="EN41" s="272"/>
      <c r="EO41" s="270"/>
      <c r="EP41" s="272"/>
      <c r="EQ41" s="271"/>
      <c r="ER41" s="271"/>
      <c r="ES41" s="270"/>
      <c r="ET41" s="272"/>
      <c r="EU41" s="274"/>
      <c r="EV41" s="273"/>
      <c r="EW41" s="272"/>
      <c r="EX41" s="272"/>
      <c r="EY41" s="272"/>
      <c r="EZ41" s="270"/>
      <c r="FA41" s="272"/>
      <c r="FB41" s="271"/>
      <c r="FC41" s="271"/>
      <c r="FD41" s="270"/>
      <c r="FE41" s="272"/>
      <c r="FF41" s="274"/>
      <c r="FG41" s="273"/>
      <c r="FH41" s="272"/>
      <c r="FI41" s="272"/>
      <c r="FJ41" s="272"/>
      <c r="FK41" s="270"/>
      <c r="FL41" s="272"/>
      <c r="FM41" s="271"/>
      <c r="FN41" s="271"/>
      <c r="FO41" s="270"/>
      <c r="FP41" s="272"/>
      <c r="FQ41" s="274"/>
      <c r="FR41" s="273"/>
      <c r="FS41" s="272"/>
      <c r="FT41" s="272"/>
      <c r="FU41" s="272"/>
      <c r="FV41" s="270"/>
      <c r="FW41" s="272"/>
      <c r="FX41" s="271"/>
      <c r="FY41" s="271"/>
      <c r="FZ41" s="270"/>
      <c r="GA41" s="272"/>
      <c r="GB41" s="274"/>
      <c r="GC41" s="273"/>
      <c r="GD41" s="272"/>
      <c r="GE41" s="272"/>
      <c r="GF41" s="272"/>
      <c r="GG41" s="270"/>
      <c r="GH41" s="272"/>
      <c r="GI41" s="271"/>
      <c r="GJ41" s="271"/>
      <c r="GK41" s="270"/>
      <c r="GL41" s="272"/>
      <c r="GM41" s="274"/>
      <c r="GN41" s="273"/>
      <c r="GO41" s="272"/>
      <c r="GP41" s="272"/>
      <c r="GQ41" s="272"/>
      <c r="GR41" s="270"/>
      <c r="GS41" s="272"/>
      <c r="GT41" s="271"/>
      <c r="GU41" s="271"/>
      <c r="GV41" s="270"/>
      <c r="GW41" s="272"/>
      <c r="GX41" s="274"/>
      <c r="GY41" s="273"/>
      <c r="GZ41" s="272"/>
      <c r="HA41" s="272"/>
      <c r="HB41" s="272"/>
      <c r="HC41" s="270"/>
      <c r="HD41" s="272"/>
      <c r="HE41" s="271"/>
      <c r="HF41" s="271"/>
      <c r="HG41" s="270"/>
      <c r="HH41" s="272"/>
      <c r="HI41" s="274"/>
      <c r="HJ41" s="273"/>
      <c r="HK41" s="272"/>
      <c r="HL41" s="272"/>
      <c r="HM41" s="272"/>
      <c r="HN41" s="270"/>
      <c r="HO41" s="272"/>
      <c r="HP41" s="271"/>
      <c r="HQ41" s="271"/>
      <c r="HR41" s="270"/>
      <c r="HS41" s="272"/>
      <c r="HT41" s="274"/>
      <c r="HU41" s="273"/>
      <c r="HV41" s="272"/>
      <c r="HW41" s="272"/>
      <c r="HX41" s="272"/>
      <c r="HY41" s="270"/>
      <c r="HZ41" s="272"/>
      <c r="IA41" s="271"/>
      <c r="IB41" s="271"/>
      <c r="IC41" s="270"/>
      <c r="ID41" s="272"/>
      <c r="IE41" s="274"/>
      <c r="IF41" s="273"/>
      <c r="IG41" s="272"/>
      <c r="IH41" s="272"/>
      <c r="II41" s="272"/>
      <c r="IJ41" s="270"/>
      <c r="IK41" s="272"/>
      <c r="IL41" s="271"/>
      <c r="IM41" s="271"/>
      <c r="IN41" s="270"/>
    </row>
    <row r="42" spans="1:248" s="269" customFormat="1" ht="42" customHeight="1" x14ac:dyDescent="0.3">
      <c r="A42" s="151">
        <v>39</v>
      </c>
      <c r="B42" s="268" t="s">
        <v>1038</v>
      </c>
      <c r="C42" s="266" t="s">
        <v>1027</v>
      </c>
      <c r="D42" s="267" t="s">
        <v>1337</v>
      </c>
      <c r="E42" s="263" t="s">
        <v>1336</v>
      </c>
      <c r="F42" s="265">
        <v>1</v>
      </c>
      <c r="G42" s="266" t="s">
        <v>1038</v>
      </c>
      <c r="H42" s="265"/>
      <c r="I42" s="265"/>
      <c r="J42" s="265"/>
      <c r="K42" s="265"/>
      <c r="L42" s="264" t="s">
        <v>1332</v>
      </c>
      <c r="M42" s="263"/>
      <c r="N42" s="262"/>
      <c r="O42" s="261"/>
      <c r="P42" s="260"/>
      <c r="Q42" s="260"/>
      <c r="R42" s="260"/>
      <c r="S42" s="260"/>
      <c r="T42" s="259" t="s">
        <v>1335</v>
      </c>
      <c r="U42" s="272"/>
      <c r="V42" s="258"/>
      <c r="W42" s="272"/>
      <c r="X42" s="257">
        <v>11</v>
      </c>
      <c r="Y42" s="272"/>
      <c r="Z42" s="271"/>
      <c r="AA42" s="271"/>
      <c r="AB42" s="270"/>
      <c r="AC42" s="272"/>
      <c r="AD42" s="274"/>
      <c r="AE42" s="273"/>
      <c r="AF42" s="272"/>
      <c r="AG42" s="272"/>
      <c r="AH42" s="272"/>
      <c r="AI42" s="270"/>
      <c r="AJ42" s="272"/>
      <c r="AK42" s="271"/>
      <c r="AL42" s="271"/>
      <c r="AM42" s="270"/>
      <c r="AN42" s="272"/>
      <c r="AO42" s="274"/>
      <c r="AP42" s="273"/>
      <c r="AQ42" s="272"/>
      <c r="AR42" s="272"/>
      <c r="AS42" s="272"/>
      <c r="AT42" s="270"/>
      <c r="AU42" s="272"/>
      <c r="AV42" s="271"/>
      <c r="AW42" s="271"/>
      <c r="AX42" s="270"/>
      <c r="AY42" s="272"/>
      <c r="AZ42" s="274"/>
      <c r="BA42" s="273"/>
      <c r="BB42" s="272"/>
      <c r="BC42" s="272"/>
      <c r="BD42" s="272"/>
      <c r="BE42" s="270"/>
      <c r="BF42" s="272"/>
      <c r="BG42" s="271"/>
      <c r="BH42" s="271"/>
      <c r="BI42" s="270"/>
      <c r="BJ42" s="272"/>
      <c r="BK42" s="274"/>
      <c r="BL42" s="273"/>
      <c r="BM42" s="272"/>
      <c r="BN42" s="272"/>
      <c r="BO42" s="272"/>
      <c r="BP42" s="270"/>
      <c r="BQ42" s="272"/>
      <c r="BR42" s="271"/>
      <c r="BS42" s="271"/>
      <c r="BT42" s="270"/>
      <c r="BU42" s="272"/>
      <c r="BV42" s="274"/>
      <c r="BW42" s="273"/>
      <c r="BX42" s="272"/>
      <c r="BY42" s="272"/>
      <c r="BZ42" s="272"/>
      <c r="CA42" s="270"/>
      <c r="CB42" s="272"/>
      <c r="CC42" s="271"/>
      <c r="CD42" s="271"/>
      <c r="CE42" s="270"/>
      <c r="CF42" s="272"/>
      <c r="CG42" s="274"/>
      <c r="CH42" s="273"/>
      <c r="CI42" s="272"/>
      <c r="CJ42" s="272"/>
      <c r="CK42" s="272"/>
      <c r="CL42" s="270"/>
      <c r="CM42" s="272"/>
      <c r="CN42" s="271"/>
      <c r="CO42" s="271"/>
      <c r="CP42" s="270"/>
      <c r="CQ42" s="272"/>
      <c r="CR42" s="274"/>
      <c r="CS42" s="273"/>
      <c r="CT42" s="272"/>
      <c r="CU42" s="272"/>
      <c r="CV42" s="272"/>
      <c r="CW42" s="270"/>
      <c r="CX42" s="272"/>
      <c r="CY42" s="271"/>
      <c r="CZ42" s="271"/>
      <c r="DA42" s="270"/>
      <c r="DB42" s="272"/>
      <c r="DC42" s="274"/>
      <c r="DD42" s="273"/>
      <c r="DE42" s="272"/>
      <c r="DF42" s="272"/>
      <c r="DG42" s="272"/>
      <c r="DH42" s="270"/>
      <c r="DI42" s="272"/>
      <c r="DJ42" s="271"/>
      <c r="DK42" s="271"/>
      <c r="DL42" s="270"/>
      <c r="DM42" s="272"/>
      <c r="DN42" s="274"/>
      <c r="DO42" s="273"/>
      <c r="DP42" s="272"/>
      <c r="DQ42" s="272"/>
      <c r="DR42" s="272"/>
      <c r="DS42" s="270"/>
      <c r="DT42" s="272"/>
      <c r="DU42" s="271"/>
      <c r="DV42" s="271"/>
      <c r="DW42" s="270"/>
      <c r="DX42" s="272"/>
      <c r="DY42" s="274"/>
      <c r="DZ42" s="273"/>
      <c r="EA42" s="272"/>
      <c r="EB42" s="272"/>
      <c r="EC42" s="272"/>
      <c r="ED42" s="270"/>
      <c r="EE42" s="272"/>
      <c r="EF42" s="271"/>
      <c r="EG42" s="271"/>
      <c r="EH42" s="270"/>
      <c r="EI42" s="272"/>
      <c r="EJ42" s="274"/>
      <c r="EK42" s="273"/>
      <c r="EL42" s="272"/>
      <c r="EM42" s="272"/>
      <c r="EN42" s="272"/>
      <c r="EO42" s="270"/>
      <c r="EP42" s="272"/>
      <c r="EQ42" s="271"/>
      <c r="ER42" s="271"/>
      <c r="ES42" s="270"/>
      <c r="ET42" s="272"/>
      <c r="EU42" s="274"/>
      <c r="EV42" s="273"/>
      <c r="EW42" s="272"/>
      <c r="EX42" s="272"/>
      <c r="EY42" s="272"/>
      <c r="EZ42" s="270"/>
      <c r="FA42" s="272"/>
      <c r="FB42" s="271"/>
      <c r="FC42" s="271"/>
      <c r="FD42" s="270"/>
      <c r="FE42" s="272"/>
      <c r="FF42" s="274"/>
      <c r="FG42" s="273"/>
      <c r="FH42" s="272"/>
      <c r="FI42" s="272"/>
      <c r="FJ42" s="272"/>
      <c r="FK42" s="270"/>
      <c r="FL42" s="272"/>
      <c r="FM42" s="271"/>
      <c r="FN42" s="271"/>
      <c r="FO42" s="270"/>
      <c r="FP42" s="272"/>
      <c r="FQ42" s="274"/>
      <c r="FR42" s="273"/>
      <c r="FS42" s="272"/>
      <c r="FT42" s="272"/>
      <c r="FU42" s="272"/>
      <c r="FV42" s="270"/>
      <c r="FW42" s="272"/>
      <c r="FX42" s="271"/>
      <c r="FY42" s="271"/>
      <c r="FZ42" s="270"/>
      <c r="GA42" s="272"/>
      <c r="GB42" s="274"/>
      <c r="GC42" s="273"/>
      <c r="GD42" s="272"/>
      <c r="GE42" s="272"/>
      <c r="GF42" s="272"/>
      <c r="GG42" s="270"/>
      <c r="GH42" s="272"/>
      <c r="GI42" s="271"/>
      <c r="GJ42" s="271"/>
      <c r="GK42" s="270"/>
      <c r="GL42" s="272"/>
      <c r="GM42" s="274"/>
      <c r="GN42" s="273"/>
      <c r="GO42" s="272"/>
      <c r="GP42" s="272"/>
      <c r="GQ42" s="272"/>
      <c r="GR42" s="270"/>
      <c r="GS42" s="272"/>
      <c r="GT42" s="271"/>
      <c r="GU42" s="271"/>
      <c r="GV42" s="270"/>
      <c r="GW42" s="272"/>
      <c r="GX42" s="274"/>
      <c r="GY42" s="273"/>
      <c r="GZ42" s="272"/>
      <c r="HA42" s="272"/>
      <c r="HB42" s="272"/>
      <c r="HC42" s="270"/>
      <c r="HD42" s="272"/>
      <c r="HE42" s="271"/>
      <c r="HF42" s="271"/>
      <c r="HG42" s="270"/>
      <c r="HH42" s="272"/>
      <c r="HI42" s="274"/>
      <c r="HJ42" s="273"/>
      <c r="HK42" s="272"/>
      <c r="HL42" s="272"/>
      <c r="HM42" s="272"/>
      <c r="HN42" s="270"/>
      <c r="HO42" s="272"/>
      <c r="HP42" s="271"/>
      <c r="HQ42" s="271"/>
      <c r="HR42" s="270"/>
      <c r="HS42" s="272"/>
      <c r="HT42" s="274"/>
      <c r="HU42" s="273"/>
      <c r="HV42" s="272"/>
      <c r="HW42" s="272"/>
      <c r="HX42" s="272"/>
      <c r="HY42" s="270"/>
      <c r="HZ42" s="272"/>
      <c r="IA42" s="271"/>
      <c r="IB42" s="271"/>
      <c r="IC42" s="270"/>
      <c r="ID42" s="272"/>
      <c r="IE42" s="274"/>
      <c r="IF42" s="273"/>
      <c r="IG42" s="272"/>
      <c r="IH42" s="272"/>
      <c r="II42" s="272"/>
      <c r="IJ42" s="270"/>
      <c r="IK42" s="272"/>
      <c r="IL42" s="271"/>
      <c r="IM42" s="271"/>
      <c r="IN42" s="270"/>
    </row>
    <row r="43" spans="1:248" s="256" customFormat="1" ht="42.75" customHeight="1" x14ac:dyDescent="0.3">
      <c r="A43" s="151">
        <v>40</v>
      </c>
      <c r="B43" s="268" t="s">
        <v>1038</v>
      </c>
      <c r="C43" s="266" t="s">
        <v>1027</v>
      </c>
      <c r="D43" s="267" t="s">
        <v>1334</v>
      </c>
      <c r="E43" s="263" t="s">
        <v>1333</v>
      </c>
      <c r="F43" s="265">
        <v>1</v>
      </c>
      <c r="G43" s="266" t="s">
        <v>1038</v>
      </c>
      <c r="H43" s="265"/>
      <c r="I43" s="265"/>
      <c r="J43" s="265"/>
      <c r="K43" s="265"/>
      <c r="L43" s="264" t="s">
        <v>1332</v>
      </c>
      <c r="M43" s="263"/>
      <c r="N43" s="262"/>
      <c r="O43" s="261"/>
      <c r="P43" s="260"/>
      <c r="Q43" s="260"/>
      <c r="R43" s="260"/>
      <c r="S43" s="260"/>
      <c r="T43" s="259" t="s">
        <v>1331</v>
      </c>
      <c r="V43" s="258"/>
      <c r="X43" s="257">
        <v>11</v>
      </c>
    </row>
    <row r="44" spans="1:248" s="135" customFormat="1" ht="30" customHeight="1" x14ac:dyDescent="0.3">
      <c r="A44" s="151">
        <v>41</v>
      </c>
      <c r="B44" s="145"/>
      <c r="C44" s="164" t="s">
        <v>1297</v>
      </c>
      <c r="D44" s="150" t="s">
        <v>1330</v>
      </c>
      <c r="E44" s="201" t="s">
        <v>1329</v>
      </c>
      <c r="F44" s="162">
        <v>1</v>
      </c>
      <c r="G44" s="164" t="s">
        <v>1038</v>
      </c>
      <c r="H44" s="162"/>
      <c r="I44" s="162"/>
      <c r="J44" s="162"/>
      <c r="K44" s="162"/>
      <c r="L44" s="215" t="s">
        <v>1194</v>
      </c>
      <c r="M44" s="201"/>
      <c r="N44" s="233"/>
      <c r="O44" s="236"/>
      <c r="P44" s="218"/>
      <c r="Q44" s="218"/>
      <c r="R44" s="218"/>
      <c r="S44" s="218"/>
      <c r="T44" s="188" t="s">
        <v>1328</v>
      </c>
      <c r="V44" s="248"/>
    </row>
    <row r="45" spans="1:248" s="135" customFormat="1" ht="33.75" customHeight="1" x14ac:dyDescent="0.3">
      <c r="A45" s="151">
        <v>42</v>
      </c>
      <c r="B45" s="151" t="s">
        <v>1325</v>
      </c>
      <c r="C45" s="145" t="s">
        <v>1297</v>
      </c>
      <c r="D45" s="150" t="s">
        <v>1327</v>
      </c>
      <c r="E45" s="201" t="s">
        <v>1326</v>
      </c>
      <c r="F45" s="162">
        <v>1</v>
      </c>
      <c r="G45" s="150" t="s">
        <v>1325</v>
      </c>
      <c r="H45" s="162"/>
      <c r="I45" s="162">
        <v>19</v>
      </c>
      <c r="J45" s="162">
        <v>1534</v>
      </c>
      <c r="K45" s="162" t="s">
        <v>1324</v>
      </c>
      <c r="L45" s="255" t="s">
        <v>1194</v>
      </c>
      <c r="M45" s="150" t="s">
        <v>1323</v>
      </c>
      <c r="N45" s="233" t="s">
        <v>1322</v>
      </c>
      <c r="O45" s="236" t="s">
        <v>1321</v>
      </c>
      <c r="P45" s="218" t="s">
        <v>1320</v>
      </c>
      <c r="Q45" s="235">
        <v>0.81</v>
      </c>
      <c r="R45" s="234" t="s">
        <v>1319</v>
      </c>
      <c r="S45" s="233" t="s">
        <v>1318</v>
      </c>
      <c r="T45" s="254" t="s">
        <v>1317</v>
      </c>
      <c r="X45" s="135">
        <v>11</v>
      </c>
    </row>
    <row r="46" spans="1:248" s="237" customFormat="1" ht="33" customHeight="1" x14ac:dyDescent="0.3">
      <c r="A46" s="151">
        <v>43</v>
      </c>
      <c r="B46" s="151" t="s">
        <v>1196</v>
      </c>
      <c r="C46" s="145" t="s">
        <v>1297</v>
      </c>
      <c r="D46" s="150" t="s">
        <v>1316</v>
      </c>
      <c r="E46" s="201" t="s">
        <v>1315</v>
      </c>
      <c r="F46" s="162">
        <v>1</v>
      </c>
      <c r="G46" s="150" t="s">
        <v>1196</v>
      </c>
      <c r="H46" s="162"/>
      <c r="I46" s="162">
        <v>19</v>
      </c>
      <c r="J46" s="162">
        <v>1000</v>
      </c>
      <c r="K46" s="162" t="s">
        <v>1314</v>
      </c>
      <c r="L46" s="255" t="s">
        <v>1194</v>
      </c>
      <c r="M46" s="201"/>
      <c r="N46" s="217" t="s">
        <v>1313</v>
      </c>
      <c r="O46" s="236"/>
      <c r="P46" s="218"/>
      <c r="Q46" s="218"/>
      <c r="R46" s="218"/>
      <c r="S46" s="217">
        <v>42462</v>
      </c>
      <c r="T46" s="254" t="s">
        <v>1312</v>
      </c>
      <c r="U46" s="238"/>
      <c r="V46" s="238"/>
      <c r="W46" s="238"/>
      <c r="X46" s="238">
        <v>11</v>
      </c>
      <c r="Y46" s="238"/>
      <c r="Z46" s="238"/>
      <c r="AA46" s="238"/>
      <c r="AB46" s="238"/>
      <c r="AC46" s="238"/>
      <c r="AD46" s="238"/>
      <c r="AE46" s="238"/>
      <c r="AF46" s="238"/>
    </row>
    <row r="47" spans="1:248" ht="27" customHeight="1" x14ac:dyDescent="0.3">
      <c r="A47" s="151">
        <v>44</v>
      </c>
      <c r="B47" s="181"/>
      <c r="C47" s="145" t="s">
        <v>1027</v>
      </c>
      <c r="D47" s="150" t="s">
        <v>1311</v>
      </c>
      <c r="E47" s="201" t="s">
        <v>1310</v>
      </c>
      <c r="F47" s="162">
        <v>1</v>
      </c>
      <c r="G47" s="164" t="s">
        <v>1307</v>
      </c>
      <c r="H47" s="211"/>
      <c r="I47" s="211"/>
      <c r="J47" s="211"/>
      <c r="K47" s="162"/>
      <c r="L47" s="215" t="s">
        <v>1194</v>
      </c>
      <c r="M47" s="214"/>
      <c r="N47" s="213"/>
      <c r="O47" s="213"/>
      <c r="P47" s="212"/>
      <c r="Q47" s="211"/>
      <c r="R47" s="211"/>
      <c r="S47" s="211"/>
      <c r="T47" s="177"/>
      <c r="U47" s="134"/>
      <c r="V47" s="134"/>
      <c r="W47" s="208"/>
      <c r="X47" s="134"/>
      <c r="Y47" s="134"/>
      <c r="Z47" s="134"/>
      <c r="AA47" s="134"/>
      <c r="AB47" s="134"/>
      <c r="AC47" s="134"/>
      <c r="AD47" s="134"/>
      <c r="AE47" s="134"/>
      <c r="AF47" s="134"/>
    </row>
    <row r="48" spans="1:248" ht="27" customHeight="1" x14ac:dyDescent="0.3">
      <c r="A48" s="151">
        <v>45</v>
      </c>
      <c r="B48" s="181" t="s">
        <v>1307</v>
      </c>
      <c r="C48" s="145" t="s">
        <v>1297</v>
      </c>
      <c r="D48" s="150" t="s">
        <v>1309</v>
      </c>
      <c r="E48" s="201" t="s">
        <v>1308</v>
      </c>
      <c r="F48" s="162">
        <v>1</v>
      </c>
      <c r="G48" s="164" t="s">
        <v>1307</v>
      </c>
      <c r="H48" s="211"/>
      <c r="I48" s="211"/>
      <c r="J48" s="211"/>
      <c r="K48" s="162"/>
      <c r="L48" s="215" t="s">
        <v>1194</v>
      </c>
      <c r="M48" s="214"/>
      <c r="N48" s="213"/>
      <c r="O48" s="213"/>
      <c r="P48" s="212"/>
      <c r="Q48" s="211"/>
      <c r="R48" s="211"/>
      <c r="S48" s="211"/>
      <c r="T48" s="177" t="s">
        <v>1306</v>
      </c>
      <c r="U48" s="134"/>
      <c r="V48" s="134"/>
      <c r="W48" s="208"/>
      <c r="X48" s="134">
        <v>11</v>
      </c>
      <c r="Y48" s="134"/>
      <c r="Z48" s="134"/>
      <c r="AA48" s="134"/>
      <c r="AB48" s="134"/>
      <c r="AC48" s="134"/>
      <c r="AD48" s="134"/>
      <c r="AE48" s="134"/>
      <c r="AF48" s="134"/>
    </row>
    <row r="49" spans="1:249" ht="27" customHeight="1" x14ac:dyDescent="0.3">
      <c r="A49" s="151">
        <v>46</v>
      </c>
      <c r="B49" s="151" t="s">
        <v>1302</v>
      </c>
      <c r="C49" s="145" t="s">
        <v>1305</v>
      </c>
      <c r="D49" s="150" t="s">
        <v>1304</v>
      </c>
      <c r="E49" s="177" t="s">
        <v>1303</v>
      </c>
      <c r="F49" s="162">
        <v>2</v>
      </c>
      <c r="G49" s="150" t="s">
        <v>1302</v>
      </c>
      <c r="H49" s="162">
        <v>-1</v>
      </c>
      <c r="I49" s="162"/>
      <c r="J49" s="162"/>
      <c r="K49" s="162" t="s">
        <v>1066</v>
      </c>
      <c r="L49" s="202" t="s">
        <v>1194</v>
      </c>
      <c r="M49" s="201"/>
      <c r="N49" s="233" t="s">
        <v>1301</v>
      </c>
      <c r="O49" s="236"/>
      <c r="P49" s="218"/>
      <c r="Q49" s="218"/>
      <c r="R49" s="218"/>
      <c r="S49" s="218"/>
      <c r="T49" s="188" t="s">
        <v>1300</v>
      </c>
      <c r="U49" s="134"/>
      <c r="V49" s="134"/>
      <c r="W49" s="208"/>
      <c r="X49" s="134">
        <v>11</v>
      </c>
      <c r="Y49" s="134"/>
      <c r="Z49" s="134"/>
      <c r="AA49" s="134"/>
      <c r="AB49" s="134"/>
      <c r="AC49" s="134"/>
      <c r="AD49" s="134"/>
      <c r="AE49" s="134"/>
      <c r="AF49" s="134"/>
    </row>
    <row r="50" spans="1:249" ht="27" customHeight="1" x14ac:dyDescent="0.3">
      <c r="A50" s="151">
        <v>47</v>
      </c>
      <c r="B50" s="181" t="s">
        <v>1294</v>
      </c>
      <c r="C50" s="145" t="s">
        <v>1297</v>
      </c>
      <c r="D50" s="150" t="s">
        <v>1299</v>
      </c>
      <c r="E50" s="201" t="s">
        <v>1298</v>
      </c>
      <c r="F50" s="162">
        <v>1</v>
      </c>
      <c r="G50" s="164" t="s">
        <v>1294</v>
      </c>
      <c r="H50" s="211"/>
      <c r="I50" s="211"/>
      <c r="J50" s="211"/>
      <c r="K50" s="162"/>
      <c r="L50" s="215" t="s">
        <v>1194</v>
      </c>
      <c r="M50" s="214"/>
      <c r="N50" s="213"/>
      <c r="O50" s="213"/>
      <c r="P50" s="212"/>
      <c r="Q50" s="211"/>
      <c r="R50" s="211"/>
      <c r="S50" s="211"/>
      <c r="T50" s="177" t="s">
        <v>1293</v>
      </c>
      <c r="U50" s="134"/>
      <c r="V50" s="134"/>
      <c r="W50" s="208"/>
      <c r="X50" s="134">
        <v>11</v>
      </c>
      <c r="Y50" s="134"/>
      <c r="Z50" s="134"/>
      <c r="AA50" s="134"/>
      <c r="AB50" s="134"/>
      <c r="AC50" s="134"/>
      <c r="AD50" s="134"/>
      <c r="AE50" s="134"/>
      <c r="AF50" s="134"/>
    </row>
    <row r="51" spans="1:249" s="135" customFormat="1" ht="27.75" customHeight="1" x14ac:dyDescent="0.3">
      <c r="A51" s="151">
        <v>48</v>
      </c>
      <c r="B51" s="181" t="s">
        <v>1294</v>
      </c>
      <c r="C51" s="145" t="s">
        <v>1297</v>
      </c>
      <c r="D51" s="150" t="s">
        <v>1296</v>
      </c>
      <c r="E51" s="201" t="s">
        <v>1295</v>
      </c>
      <c r="F51" s="162">
        <v>1</v>
      </c>
      <c r="G51" s="164" t="s">
        <v>1294</v>
      </c>
      <c r="H51" s="211"/>
      <c r="I51" s="211"/>
      <c r="J51" s="211"/>
      <c r="K51" s="162"/>
      <c r="L51" s="215" t="s">
        <v>1194</v>
      </c>
      <c r="M51" s="214"/>
      <c r="N51" s="213"/>
      <c r="O51" s="213"/>
      <c r="P51" s="212"/>
      <c r="Q51" s="211"/>
      <c r="R51" s="211"/>
      <c r="S51" s="211"/>
      <c r="T51" s="177" t="s">
        <v>1293</v>
      </c>
      <c r="X51" s="135">
        <v>11</v>
      </c>
      <c r="AH51" s="134"/>
      <c r="AI51" s="134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4"/>
      <c r="DW51" s="134"/>
      <c r="DX51" s="134"/>
      <c r="DY51" s="134"/>
      <c r="DZ51" s="134"/>
      <c r="EA51" s="134"/>
      <c r="EB51" s="134"/>
      <c r="EC51" s="134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  <c r="ER51" s="134"/>
      <c r="ES51" s="134"/>
      <c r="ET51" s="134"/>
      <c r="EU51" s="134"/>
      <c r="EV51" s="134"/>
      <c r="EW51" s="134"/>
      <c r="EX51" s="134"/>
      <c r="EY51" s="134"/>
      <c r="EZ51" s="134"/>
      <c r="FA51" s="134"/>
      <c r="FB51" s="134"/>
      <c r="FC51" s="134"/>
      <c r="FD51" s="134"/>
      <c r="FE51" s="134"/>
      <c r="FF51" s="134"/>
      <c r="FG51" s="134"/>
      <c r="FH51" s="134"/>
      <c r="FI51" s="134"/>
      <c r="FJ51" s="134"/>
      <c r="FK51" s="134"/>
      <c r="FL51" s="134"/>
      <c r="FM51" s="134"/>
      <c r="FN51" s="134"/>
      <c r="FO51" s="134"/>
      <c r="FP51" s="134"/>
      <c r="FQ51" s="134"/>
      <c r="FR51" s="134"/>
      <c r="FS51" s="134"/>
      <c r="FT51" s="134"/>
      <c r="FU51" s="134"/>
      <c r="FV51" s="134"/>
      <c r="FW51" s="134"/>
      <c r="FX51" s="134"/>
      <c r="FY51" s="134"/>
      <c r="FZ51" s="134"/>
      <c r="GA51" s="134"/>
      <c r="GB51" s="134"/>
      <c r="GC51" s="134"/>
      <c r="GD51" s="134"/>
      <c r="GE51" s="134"/>
      <c r="GF51" s="134"/>
      <c r="GG51" s="134"/>
      <c r="GH51" s="134"/>
      <c r="GI51" s="134"/>
      <c r="GJ51" s="134"/>
      <c r="GK51" s="134"/>
      <c r="GL51" s="134"/>
      <c r="GM51" s="134"/>
      <c r="GN51" s="134"/>
      <c r="GO51" s="134"/>
      <c r="GP51" s="134"/>
      <c r="GQ51" s="134"/>
      <c r="GR51" s="134"/>
      <c r="GS51" s="134"/>
      <c r="GT51" s="134"/>
      <c r="GU51" s="134"/>
      <c r="GV51" s="134"/>
      <c r="GW51" s="134"/>
      <c r="GX51" s="134"/>
      <c r="GY51" s="134"/>
      <c r="GZ51" s="134"/>
      <c r="HA51" s="134"/>
      <c r="HB51" s="134"/>
      <c r="HC51" s="134"/>
      <c r="HD51" s="134"/>
      <c r="HE51" s="134"/>
      <c r="HF51" s="134"/>
      <c r="HG51" s="134"/>
      <c r="HH51" s="134"/>
      <c r="HI51" s="134"/>
      <c r="HJ51" s="134"/>
      <c r="HK51" s="134"/>
      <c r="HL51" s="134"/>
      <c r="HM51" s="134"/>
      <c r="HN51" s="134"/>
      <c r="HO51" s="134"/>
      <c r="HP51" s="134"/>
      <c r="HQ51" s="134"/>
      <c r="HR51" s="134"/>
      <c r="HS51" s="134"/>
      <c r="HT51" s="134"/>
      <c r="HU51" s="134"/>
      <c r="HV51" s="134"/>
      <c r="HW51" s="134"/>
      <c r="HX51" s="134"/>
      <c r="HY51" s="134"/>
      <c r="HZ51" s="134"/>
      <c r="IA51" s="134"/>
      <c r="IB51" s="134"/>
      <c r="IC51" s="134"/>
      <c r="ID51" s="134"/>
      <c r="IE51" s="134"/>
      <c r="IF51" s="134"/>
      <c r="IG51" s="134"/>
      <c r="IH51" s="134"/>
      <c r="II51" s="134"/>
      <c r="IJ51" s="134"/>
      <c r="IK51" s="134"/>
      <c r="IL51" s="134"/>
      <c r="IM51" s="134"/>
      <c r="IN51" s="134"/>
      <c r="IO51" s="134"/>
    </row>
    <row r="52" spans="1:249" s="135" customFormat="1" ht="30" customHeight="1" x14ac:dyDescent="0.3">
      <c r="A52" s="151">
        <v>49</v>
      </c>
      <c r="B52" s="145"/>
      <c r="C52" s="164" t="s">
        <v>1292</v>
      </c>
      <c r="D52" s="150" t="s">
        <v>1291</v>
      </c>
      <c r="E52" s="201" t="s">
        <v>1290</v>
      </c>
      <c r="F52" s="162">
        <v>1</v>
      </c>
      <c r="G52" s="164" t="s">
        <v>1289</v>
      </c>
      <c r="H52" s="162"/>
      <c r="I52" s="162"/>
      <c r="J52" s="162"/>
      <c r="K52" s="162"/>
      <c r="L52" s="215" t="s">
        <v>1194</v>
      </c>
      <c r="M52" s="201"/>
      <c r="N52" s="233"/>
      <c r="O52" s="236"/>
      <c r="P52" s="218"/>
      <c r="Q52" s="218"/>
      <c r="R52" s="218"/>
      <c r="S52" s="218"/>
      <c r="T52" s="188"/>
      <c r="V52" s="248"/>
      <c r="X52" s="135">
        <v>11</v>
      </c>
    </row>
    <row r="53" spans="1:249" ht="35.25" customHeight="1" x14ac:dyDescent="0.3">
      <c r="A53" s="253" t="s">
        <v>1288</v>
      </c>
      <c r="B53" s="251"/>
      <c r="C53" s="251"/>
      <c r="D53" s="251"/>
      <c r="E53" s="251"/>
      <c r="F53" s="251"/>
      <c r="G53" s="251"/>
      <c r="H53" s="251"/>
      <c r="I53" s="251"/>
      <c r="J53" s="251"/>
      <c r="K53" s="251"/>
      <c r="L53" s="252"/>
      <c r="M53" s="252"/>
      <c r="N53" s="252"/>
      <c r="O53" s="252"/>
      <c r="P53" s="251"/>
      <c r="Q53" s="250"/>
      <c r="R53" s="250"/>
      <c r="S53" s="250"/>
      <c r="T53" s="249"/>
      <c r="U53" s="245"/>
      <c r="V53" s="245"/>
      <c r="W53" s="248"/>
      <c r="X53" s="243"/>
      <c r="Y53" s="245"/>
      <c r="Z53" s="244"/>
      <c r="AA53" s="244"/>
      <c r="AB53" s="243"/>
      <c r="AC53" s="245"/>
      <c r="AD53" s="247"/>
      <c r="AE53" s="246"/>
      <c r="AF53" s="245"/>
      <c r="AG53" s="245"/>
      <c r="AH53" s="245"/>
      <c r="AI53" s="243"/>
      <c r="AJ53" s="245"/>
      <c r="AK53" s="244"/>
      <c r="AL53" s="244"/>
      <c r="AM53" s="243"/>
      <c r="AN53" s="245"/>
      <c r="AO53" s="247"/>
      <c r="AP53" s="246"/>
      <c r="AQ53" s="245"/>
      <c r="AR53" s="245"/>
      <c r="AS53" s="245"/>
      <c r="AT53" s="243"/>
      <c r="AU53" s="245"/>
      <c r="AV53" s="244"/>
      <c r="AW53" s="244"/>
      <c r="AX53" s="243"/>
      <c r="AY53" s="245"/>
      <c r="AZ53" s="247"/>
      <c r="BA53" s="246"/>
      <c r="BB53" s="245"/>
      <c r="BC53" s="245"/>
      <c r="BD53" s="245"/>
      <c r="BE53" s="243"/>
      <c r="BF53" s="245"/>
      <c r="BG53" s="244"/>
      <c r="BH53" s="244"/>
      <c r="BI53" s="243"/>
      <c r="BJ53" s="245"/>
      <c r="BK53" s="247"/>
      <c r="BL53" s="246"/>
      <c r="BM53" s="245"/>
      <c r="BN53" s="245"/>
      <c r="BO53" s="245"/>
      <c r="BP53" s="243"/>
      <c r="BQ53" s="245"/>
      <c r="BR53" s="244"/>
      <c r="BS53" s="244"/>
      <c r="BT53" s="243"/>
      <c r="BU53" s="245"/>
      <c r="BV53" s="247"/>
      <c r="BW53" s="246"/>
      <c r="BX53" s="245"/>
      <c r="BY53" s="245"/>
      <c r="BZ53" s="245"/>
      <c r="CA53" s="243"/>
      <c r="CB53" s="245"/>
      <c r="CC53" s="244"/>
      <c r="CD53" s="244"/>
      <c r="CE53" s="243"/>
      <c r="CF53" s="245"/>
      <c r="CG53" s="247"/>
      <c r="CH53" s="246"/>
      <c r="CI53" s="245"/>
      <c r="CJ53" s="245"/>
      <c r="CK53" s="245"/>
      <c r="CL53" s="243"/>
      <c r="CM53" s="245"/>
      <c r="CN53" s="244"/>
      <c r="CO53" s="244"/>
      <c r="CP53" s="243"/>
      <c r="CQ53" s="245"/>
      <c r="CR53" s="247"/>
      <c r="CS53" s="246"/>
      <c r="CT53" s="245"/>
      <c r="CU53" s="245"/>
      <c r="CV53" s="245"/>
      <c r="CW53" s="243"/>
      <c r="CX53" s="245"/>
      <c r="CY53" s="244"/>
      <c r="CZ53" s="244"/>
      <c r="DA53" s="243"/>
      <c r="DB53" s="245"/>
      <c r="DC53" s="247"/>
      <c r="DD53" s="246"/>
      <c r="DE53" s="245"/>
      <c r="DF53" s="245"/>
      <c r="DG53" s="245"/>
      <c r="DH53" s="243"/>
      <c r="DI53" s="245"/>
      <c r="DJ53" s="244"/>
      <c r="DK53" s="244"/>
      <c r="DL53" s="243"/>
      <c r="DM53" s="245"/>
      <c r="DN53" s="247"/>
      <c r="DO53" s="246"/>
      <c r="DP53" s="245"/>
      <c r="DQ53" s="245"/>
      <c r="DR53" s="245"/>
      <c r="DS53" s="243"/>
      <c r="DT53" s="245"/>
      <c r="DU53" s="244"/>
      <c r="DV53" s="244"/>
      <c r="DW53" s="243"/>
      <c r="DX53" s="245"/>
      <c r="DY53" s="247"/>
      <c r="DZ53" s="246"/>
      <c r="EA53" s="245"/>
      <c r="EB53" s="245"/>
      <c r="EC53" s="245"/>
      <c r="ED53" s="243"/>
      <c r="EE53" s="245"/>
      <c r="EF53" s="244"/>
      <c r="EG53" s="244"/>
      <c r="EH53" s="243"/>
      <c r="EI53" s="245"/>
      <c r="EJ53" s="247"/>
      <c r="EK53" s="246"/>
      <c r="EL53" s="245"/>
      <c r="EM53" s="245"/>
      <c r="EN53" s="245"/>
      <c r="EO53" s="243"/>
      <c r="EP53" s="245"/>
      <c r="EQ53" s="244"/>
      <c r="ER53" s="244"/>
      <c r="ES53" s="243"/>
      <c r="ET53" s="245"/>
      <c r="EU53" s="247"/>
      <c r="EV53" s="246"/>
      <c r="EW53" s="245"/>
      <c r="EX53" s="245"/>
      <c r="EY53" s="245"/>
      <c r="EZ53" s="243"/>
      <c r="FA53" s="245"/>
      <c r="FB53" s="244"/>
      <c r="FC53" s="244"/>
      <c r="FD53" s="243"/>
      <c r="FE53" s="245"/>
      <c r="FF53" s="247"/>
      <c r="FG53" s="246"/>
      <c r="FH53" s="245"/>
      <c r="FI53" s="245"/>
      <c r="FJ53" s="245"/>
      <c r="FK53" s="243"/>
      <c r="FL53" s="245"/>
      <c r="FM53" s="244"/>
      <c r="FN53" s="244"/>
      <c r="FO53" s="243"/>
      <c r="FP53" s="245"/>
      <c r="FQ53" s="247"/>
      <c r="FR53" s="246"/>
      <c r="FS53" s="245"/>
      <c r="FT53" s="245"/>
      <c r="FU53" s="245"/>
      <c r="FV53" s="243"/>
      <c r="FW53" s="245"/>
      <c r="FX53" s="244"/>
      <c r="FY53" s="244"/>
      <c r="FZ53" s="243"/>
      <c r="GA53" s="245"/>
      <c r="GB53" s="247"/>
      <c r="GC53" s="246"/>
      <c r="GD53" s="245"/>
      <c r="GE53" s="245"/>
      <c r="GF53" s="245"/>
      <c r="GG53" s="243"/>
      <c r="GH53" s="245"/>
      <c r="GI53" s="244"/>
      <c r="GJ53" s="244"/>
      <c r="GK53" s="243"/>
      <c r="GL53" s="245"/>
      <c r="GM53" s="247"/>
      <c r="GN53" s="246"/>
      <c r="GO53" s="245"/>
      <c r="GP53" s="245"/>
      <c r="GQ53" s="245"/>
      <c r="GR53" s="243"/>
      <c r="GS53" s="245"/>
      <c r="GT53" s="244"/>
      <c r="GU53" s="244"/>
      <c r="GV53" s="243"/>
      <c r="GW53" s="245"/>
      <c r="GX53" s="247"/>
      <c r="GY53" s="246"/>
      <c r="GZ53" s="245"/>
      <c r="HA53" s="245"/>
      <c r="HB53" s="245"/>
      <c r="HC53" s="243"/>
      <c r="HD53" s="245"/>
      <c r="HE53" s="244"/>
      <c r="HF53" s="244"/>
      <c r="HG53" s="243"/>
      <c r="HH53" s="245"/>
      <c r="HI53" s="247"/>
      <c r="HJ53" s="246"/>
      <c r="HK53" s="245"/>
      <c r="HL53" s="245"/>
      <c r="HM53" s="245"/>
      <c r="HN53" s="243"/>
      <c r="HO53" s="245"/>
      <c r="HP53" s="244"/>
      <c r="HQ53" s="244"/>
      <c r="HR53" s="243"/>
      <c r="HS53" s="245"/>
      <c r="HT53" s="247"/>
      <c r="HU53" s="246"/>
      <c r="HV53" s="245"/>
      <c r="HW53" s="245"/>
      <c r="HX53" s="245"/>
      <c r="HY53" s="243"/>
      <c r="HZ53" s="245"/>
      <c r="IA53" s="244"/>
      <c r="IB53" s="244"/>
      <c r="IC53" s="243"/>
      <c r="ID53" s="245"/>
      <c r="IE53" s="247"/>
      <c r="IF53" s="246"/>
      <c r="IG53" s="245"/>
      <c r="IH53" s="245"/>
      <c r="II53" s="245"/>
      <c r="IJ53" s="243"/>
      <c r="IK53" s="245"/>
      <c r="IL53" s="244"/>
      <c r="IM53" s="244"/>
      <c r="IN53" s="243"/>
    </row>
    <row r="54" spans="1:249" ht="24.75" customHeight="1" x14ac:dyDescent="0.3">
      <c r="A54" s="230" t="s">
        <v>1287</v>
      </c>
      <c r="B54" s="228"/>
      <c r="C54" s="228"/>
      <c r="D54" s="228"/>
      <c r="E54" s="228"/>
      <c r="F54" s="228"/>
      <c r="G54" s="228"/>
      <c r="H54" s="228"/>
      <c r="I54" s="228"/>
      <c r="J54" s="228"/>
      <c r="K54" s="228"/>
      <c r="L54" s="229"/>
      <c r="M54" s="229"/>
      <c r="N54" s="229"/>
      <c r="O54" s="229"/>
      <c r="P54" s="228"/>
      <c r="Q54" s="227"/>
      <c r="R54" s="227"/>
      <c r="S54" s="227"/>
      <c r="T54" s="226"/>
    </row>
    <row r="55" spans="1:249" s="135" customFormat="1" ht="34.5" customHeight="1" x14ac:dyDescent="0.3">
      <c r="A55" s="225" t="s">
        <v>1192</v>
      </c>
      <c r="B55" s="224" t="s">
        <v>1227</v>
      </c>
      <c r="C55" s="223" t="s">
        <v>1190</v>
      </c>
      <c r="D55" s="205" t="s">
        <v>1189</v>
      </c>
      <c r="E55" s="222" t="s">
        <v>1188</v>
      </c>
      <c r="F55" s="205" t="s">
        <v>1250</v>
      </c>
      <c r="G55" s="205" t="s">
        <v>1225</v>
      </c>
      <c r="H55" s="205" t="s">
        <v>1185</v>
      </c>
      <c r="I55" s="205" t="s">
        <v>1223</v>
      </c>
      <c r="J55" s="205" t="s">
        <v>1249</v>
      </c>
      <c r="K55" s="205" t="s">
        <v>1221</v>
      </c>
      <c r="L55" s="205" t="s">
        <v>1183</v>
      </c>
      <c r="M55" s="205" t="s">
        <v>1220</v>
      </c>
      <c r="N55" s="205" t="s">
        <v>1219</v>
      </c>
      <c r="O55" s="205" t="s">
        <v>1218</v>
      </c>
      <c r="P55" s="205" t="s">
        <v>1217</v>
      </c>
      <c r="Q55" s="205" t="s">
        <v>1216</v>
      </c>
      <c r="R55" s="205" t="s">
        <v>1215</v>
      </c>
      <c r="S55" s="205" t="s">
        <v>1214</v>
      </c>
      <c r="T55" s="205" t="s">
        <v>1213</v>
      </c>
    </row>
    <row r="56" spans="1:249" ht="31.5" customHeight="1" x14ac:dyDescent="0.3">
      <c r="A56" s="191">
        <v>1</v>
      </c>
      <c r="B56" s="181"/>
      <c r="C56" s="181" t="s">
        <v>1050</v>
      </c>
      <c r="D56" s="150" t="s">
        <v>1286</v>
      </c>
      <c r="E56" s="188" t="s">
        <v>1119</v>
      </c>
      <c r="F56" s="148">
        <v>1</v>
      </c>
      <c r="G56" s="181" t="s">
        <v>1118</v>
      </c>
      <c r="H56" s="162">
        <v>4</v>
      </c>
      <c r="I56" s="242"/>
      <c r="J56" s="162"/>
      <c r="K56" s="162"/>
      <c r="L56" s="215" t="s">
        <v>1285</v>
      </c>
      <c r="M56" s="150"/>
      <c r="N56" s="233"/>
      <c r="O56" s="236"/>
      <c r="P56" s="218"/>
      <c r="Q56" s="235"/>
      <c r="R56" s="234"/>
      <c r="S56" s="233"/>
      <c r="T56" s="188" t="s">
        <v>1284</v>
      </c>
      <c r="U56" s="134"/>
      <c r="V56" s="208"/>
      <c r="W56" s="208"/>
      <c r="X56" s="134"/>
      <c r="Y56" s="134"/>
      <c r="Z56" s="134"/>
      <c r="AA56" s="134"/>
      <c r="AB56" s="134"/>
      <c r="AC56" s="134"/>
      <c r="AD56" s="134"/>
      <c r="AE56" s="134"/>
      <c r="AF56" s="134"/>
    </row>
    <row r="57" spans="1:249" ht="31.5" customHeight="1" x14ac:dyDescent="0.3">
      <c r="A57" s="191">
        <v>2</v>
      </c>
      <c r="B57" s="181"/>
      <c r="C57" s="164" t="s">
        <v>1050</v>
      </c>
      <c r="D57" s="150" t="s">
        <v>1283</v>
      </c>
      <c r="E57" s="188" t="s">
        <v>1282</v>
      </c>
      <c r="F57" s="148">
        <v>1</v>
      </c>
      <c r="G57" s="181" t="s">
        <v>1113</v>
      </c>
      <c r="H57" s="162">
        <v>2</v>
      </c>
      <c r="I57" s="242"/>
      <c r="J57" s="162"/>
      <c r="K57" s="162"/>
      <c r="L57" s="215" t="s">
        <v>1281</v>
      </c>
      <c r="M57" s="150"/>
      <c r="N57" s="233"/>
      <c r="O57" s="236"/>
      <c r="P57" s="218"/>
      <c r="Q57" s="235"/>
      <c r="R57" s="234"/>
      <c r="S57" s="233"/>
      <c r="T57" s="188" t="s">
        <v>1280</v>
      </c>
      <c r="U57" s="134"/>
      <c r="V57" s="208"/>
      <c r="W57" s="208"/>
      <c r="X57" s="134"/>
      <c r="Y57" s="134"/>
      <c r="Z57" s="134"/>
      <c r="AA57" s="134"/>
      <c r="AB57" s="134"/>
      <c r="AC57" s="134"/>
      <c r="AD57" s="134"/>
      <c r="AE57" s="134"/>
      <c r="AF57" s="134"/>
    </row>
    <row r="58" spans="1:249" s="237" customFormat="1" ht="42" customHeight="1" x14ac:dyDescent="0.3">
      <c r="A58" s="191">
        <v>3</v>
      </c>
      <c r="B58" s="181"/>
      <c r="C58" s="181" t="s">
        <v>1050</v>
      </c>
      <c r="D58" s="150" t="s">
        <v>1279</v>
      </c>
      <c r="E58" s="188" t="s">
        <v>1278</v>
      </c>
      <c r="F58" s="148">
        <v>1</v>
      </c>
      <c r="G58" s="181" t="s">
        <v>1101</v>
      </c>
      <c r="H58" s="162">
        <v>4</v>
      </c>
      <c r="I58" s="162"/>
      <c r="J58" s="162"/>
      <c r="K58" s="162"/>
      <c r="L58" s="215" t="s">
        <v>1277</v>
      </c>
      <c r="M58" s="150"/>
      <c r="N58" s="233"/>
      <c r="O58" s="236"/>
      <c r="P58" s="218"/>
      <c r="Q58" s="235"/>
      <c r="R58" s="234"/>
      <c r="S58" s="233"/>
      <c r="T58" s="177" t="s">
        <v>1276</v>
      </c>
      <c r="U58" s="238"/>
      <c r="V58" s="238"/>
      <c r="W58" s="238"/>
      <c r="X58" s="238"/>
      <c r="Y58" s="238"/>
      <c r="Z58" s="238"/>
      <c r="AA58" s="238"/>
      <c r="AB58" s="238"/>
      <c r="AC58" s="238"/>
      <c r="AD58" s="238"/>
      <c r="AE58" s="238"/>
      <c r="AF58" s="238"/>
    </row>
    <row r="59" spans="1:249" s="171" customFormat="1" ht="63" customHeight="1" x14ac:dyDescent="0.3">
      <c r="A59" s="166">
        <v>4</v>
      </c>
      <c r="B59" s="165"/>
      <c r="C59" s="181" t="s">
        <v>1050</v>
      </c>
      <c r="D59" s="179" t="s">
        <v>1275</v>
      </c>
      <c r="E59" s="178" t="s">
        <v>1274</v>
      </c>
      <c r="F59" s="162">
        <v>1</v>
      </c>
      <c r="G59" s="145" t="s">
        <v>1101</v>
      </c>
      <c r="H59" s="145">
        <v>2</v>
      </c>
      <c r="I59" s="161" t="s">
        <v>1072</v>
      </c>
      <c r="J59" s="145"/>
      <c r="K59" s="161"/>
      <c r="L59" s="161" t="s">
        <v>1273</v>
      </c>
      <c r="M59" s="161"/>
      <c r="N59" s="161"/>
      <c r="O59" s="161"/>
      <c r="P59" s="161"/>
      <c r="Q59" s="161"/>
      <c r="R59" s="161"/>
      <c r="S59" s="161"/>
      <c r="T59" s="161" t="s">
        <v>1272</v>
      </c>
      <c r="U59" s="173"/>
      <c r="V59" s="208"/>
      <c r="W59" s="172"/>
    </row>
    <row r="60" spans="1:249" ht="40.5" customHeight="1" x14ac:dyDescent="0.3">
      <c r="A60" s="191">
        <v>5</v>
      </c>
      <c r="B60" s="181"/>
      <c r="C60" s="181" t="s">
        <v>1050</v>
      </c>
      <c r="D60" s="150" t="s">
        <v>1271</v>
      </c>
      <c r="E60" s="188" t="s">
        <v>1270</v>
      </c>
      <c r="F60" s="148">
        <v>1</v>
      </c>
      <c r="G60" s="181" t="s">
        <v>1090</v>
      </c>
      <c r="H60" s="162">
        <v>4</v>
      </c>
      <c r="I60" s="242"/>
      <c r="J60" s="162"/>
      <c r="K60" s="162"/>
      <c r="L60" s="215" t="s">
        <v>1269</v>
      </c>
      <c r="M60" s="150"/>
      <c r="N60" s="233"/>
      <c r="O60" s="236"/>
      <c r="P60" s="218"/>
      <c r="Q60" s="235"/>
      <c r="R60" s="234"/>
      <c r="S60" s="233"/>
      <c r="T60" s="188" t="s">
        <v>1268</v>
      </c>
      <c r="U60" s="134"/>
      <c r="V60" s="208"/>
      <c r="W60" s="208"/>
      <c r="X60" s="134"/>
      <c r="Y60" s="134"/>
      <c r="Z60" s="134"/>
      <c r="AA60" s="134"/>
      <c r="AB60" s="134"/>
      <c r="AC60" s="134"/>
      <c r="AD60" s="134"/>
      <c r="AE60" s="134"/>
      <c r="AF60" s="134"/>
    </row>
    <row r="61" spans="1:249" ht="40.5" customHeight="1" x14ac:dyDescent="0.3">
      <c r="A61" s="191">
        <v>6</v>
      </c>
      <c r="B61" s="181"/>
      <c r="C61" s="181" t="s">
        <v>1050</v>
      </c>
      <c r="D61" s="150" t="s">
        <v>1267</v>
      </c>
      <c r="E61" s="188" t="s">
        <v>1266</v>
      </c>
      <c r="F61" s="148">
        <v>1</v>
      </c>
      <c r="G61" s="181" t="s">
        <v>1090</v>
      </c>
      <c r="H61" s="162">
        <v>4</v>
      </c>
      <c r="I61" s="242"/>
      <c r="J61" s="162"/>
      <c r="K61" s="162"/>
      <c r="L61" s="215" t="s">
        <v>1265</v>
      </c>
      <c r="M61" s="150"/>
      <c r="N61" s="233"/>
      <c r="O61" s="236"/>
      <c r="P61" s="218"/>
      <c r="Q61" s="235"/>
      <c r="R61" s="234"/>
      <c r="S61" s="233"/>
      <c r="T61" s="188" t="s">
        <v>1264</v>
      </c>
      <c r="U61" s="134"/>
      <c r="V61" s="208"/>
      <c r="W61" s="208"/>
      <c r="X61" s="134"/>
      <c r="Y61" s="134"/>
      <c r="Z61" s="134"/>
      <c r="AA61" s="134"/>
      <c r="AB61" s="134"/>
      <c r="AC61" s="134"/>
      <c r="AD61" s="134"/>
      <c r="AE61" s="134"/>
      <c r="AF61" s="134"/>
    </row>
    <row r="62" spans="1:249" ht="45" customHeight="1" x14ac:dyDescent="0.3">
      <c r="A62" s="191">
        <v>7</v>
      </c>
      <c r="B62" s="145" t="s">
        <v>1067</v>
      </c>
      <c r="C62" s="181" t="s">
        <v>1050</v>
      </c>
      <c r="D62" s="191" t="s">
        <v>1263</v>
      </c>
      <c r="E62" s="188" t="s">
        <v>1262</v>
      </c>
      <c r="F62" s="191">
        <v>1</v>
      </c>
      <c r="G62" s="145" t="s">
        <v>1067</v>
      </c>
      <c r="H62" s="151">
        <v>2</v>
      </c>
      <c r="I62" s="241"/>
      <c r="J62" s="144"/>
      <c r="K62" s="240"/>
      <c r="L62" s="215" t="s">
        <v>1261</v>
      </c>
      <c r="M62" s="239"/>
      <c r="N62" s="191"/>
      <c r="O62" s="144"/>
      <c r="P62" s="144"/>
      <c r="Q62" s="144"/>
      <c r="R62" s="144"/>
      <c r="S62" s="144"/>
      <c r="T62" s="143" t="s">
        <v>1260</v>
      </c>
      <c r="U62" s="134"/>
      <c r="V62" s="134"/>
      <c r="W62" s="134"/>
      <c r="X62" s="134"/>
      <c r="Y62" s="134"/>
      <c r="Z62" s="134"/>
      <c r="AA62" s="134"/>
      <c r="AB62" s="134"/>
      <c r="AC62" s="134"/>
      <c r="AD62" s="134"/>
      <c r="AE62" s="134"/>
      <c r="AF62" s="134"/>
    </row>
    <row r="63" spans="1:249" s="171" customFormat="1" ht="42" customHeight="1" x14ac:dyDescent="0.3">
      <c r="A63" s="191">
        <v>8</v>
      </c>
      <c r="B63" s="145" t="s">
        <v>1067</v>
      </c>
      <c r="C63" s="181" t="s">
        <v>1050</v>
      </c>
      <c r="D63" s="191" t="s">
        <v>1259</v>
      </c>
      <c r="E63" s="188" t="s">
        <v>1258</v>
      </c>
      <c r="F63" s="191">
        <v>1</v>
      </c>
      <c r="G63" s="145" t="s">
        <v>1067</v>
      </c>
      <c r="H63" s="151">
        <v>2</v>
      </c>
      <c r="I63" s="241"/>
      <c r="J63" s="144"/>
      <c r="K63" s="240"/>
      <c r="L63" s="215" t="s">
        <v>1257</v>
      </c>
      <c r="M63" s="239"/>
      <c r="N63" s="191"/>
      <c r="O63" s="144"/>
      <c r="P63" s="144"/>
      <c r="Q63" s="144"/>
      <c r="R63" s="144"/>
      <c r="S63" s="144"/>
      <c r="T63" s="143" t="s">
        <v>1256</v>
      </c>
      <c r="U63" s="173"/>
      <c r="V63" s="173"/>
      <c r="W63" s="172"/>
    </row>
    <row r="64" spans="1:249" s="171" customFormat="1" ht="25.5" customHeight="1" x14ac:dyDescent="0.3">
      <c r="A64" s="191">
        <v>9</v>
      </c>
      <c r="B64" s="145" t="s">
        <v>1056</v>
      </c>
      <c r="C64" s="145" t="s">
        <v>1027</v>
      </c>
      <c r="D64" s="191" t="s">
        <v>1255</v>
      </c>
      <c r="E64" s="188" t="s">
        <v>1254</v>
      </c>
      <c r="F64" s="162">
        <v>1</v>
      </c>
      <c r="G64" s="164" t="s">
        <v>1056</v>
      </c>
      <c r="H64" s="162">
        <v>1</v>
      </c>
      <c r="I64" s="162"/>
      <c r="J64" s="162"/>
      <c r="K64" s="162"/>
      <c r="L64" s="215" t="s">
        <v>1253</v>
      </c>
      <c r="M64" s="201"/>
      <c r="N64" s="233"/>
      <c r="O64" s="236"/>
      <c r="P64" s="218"/>
      <c r="Q64" s="218"/>
      <c r="R64" s="218"/>
      <c r="S64" s="218"/>
      <c r="T64" s="188" t="s">
        <v>1032</v>
      </c>
      <c r="U64" s="173"/>
      <c r="V64" s="173"/>
      <c r="W64" s="172"/>
    </row>
    <row r="65" spans="1:32" s="171" customFormat="1" ht="27" customHeight="1" x14ac:dyDescent="0.3">
      <c r="A65" s="230" t="s">
        <v>1252</v>
      </c>
      <c r="B65" s="228"/>
      <c r="C65" s="228"/>
      <c r="D65" s="228"/>
      <c r="E65" s="228"/>
      <c r="F65" s="228"/>
      <c r="G65" s="228"/>
      <c r="H65" s="228"/>
      <c r="I65" s="228"/>
      <c r="J65" s="228"/>
      <c r="K65" s="228"/>
      <c r="L65" s="229"/>
      <c r="M65" s="229"/>
      <c r="N65" s="229"/>
      <c r="O65" s="229"/>
      <c r="P65" s="228"/>
      <c r="Q65" s="227"/>
      <c r="R65" s="227"/>
      <c r="S65" s="227"/>
      <c r="T65" s="226"/>
      <c r="U65" s="173"/>
      <c r="V65" s="173"/>
      <c r="W65" s="172"/>
    </row>
    <row r="66" spans="1:32" s="135" customFormat="1" ht="28.5" customHeight="1" x14ac:dyDescent="0.3">
      <c r="A66" s="225" t="s">
        <v>1192</v>
      </c>
      <c r="B66" s="224" t="s">
        <v>1227</v>
      </c>
      <c r="C66" s="223" t="s">
        <v>1190</v>
      </c>
      <c r="D66" s="205" t="s">
        <v>1189</v>
      </c>
      <c r="E66" s="222" t="s">
        <v>1251</v>
      </c>
      <c r="F66" s="205" t="s">
        <v>1250</v>
      </c>
      <c r="G66" s="205" t="s">
        <v>1225</v>
      </c>
      <c r="H66" s="205" t="s">
        <v>1185</v>
      </c>
      <c r="I66" s="205" t="s">
        <v>1223</v>
      </c>
      <c r="J66" s="205" t="s">
        <v>1249</v>
      </c>
      <c r="K66" s="205" t="s">
        <v>1221</v>
      </c>
      <c r="L66" s="205" t="s">
        <v>1183</v>
      </c>
      <c r="M66" s="205" t="s">
        <v>1220</v>
      </c>
      <c r="N66" s="205" t="s">
        <v>1219</v>
      </c>
      <c r="O66" s="205" t="s">
        <v>1218</v>
      </c>
      <c r="P66" s="205" t="s">
        <v>1217</v>
      </c>
      <c r="Q66" s="205" t="s">
        <v>1216</v>
      </c>
      <c r="R66" s="205" t="s">
        <v>1215</v>
      </c>
      <c r="S66" s="205" t="s">
        <v>1214</v>
      </c>
      <c r="T66" s="205" t="s">
        <v>1213</v>
      </c>
    </row>
    <row r="67" spans="1:32" s="171" customFormat="1" ht="42.75" customHeight="1" x14ac:dyDescent="0.3">
      <c r="A67" s="166">
        <v>1</v>
      </c>
      <c r="B67" s="165"/>
      <c r="C67" s="181" t="s">
        <v>1050</v>
      </c>
      <c r="D67" s="179" t="s">
        <v>1248</v>
      </c>
      <c r="E67" s="178" t="s">
        <v>1247</v>
      </c>
      <c r="F67" s="162">
        <v>1</v>
      </c>
      <c r="G67" s="145" t="s">
        <v>1113</v>
      </c>
      <c r="H67" s="145"/>
      <c r="I67" s="161" t="s">
        <v>1072</v>
      </c>
      <c r="J67" s="145"/>
      <c r="K67" s="161"/>
      <c r="L67" s="161" t="s">
        <v>1072</v>
      </c>
      <c r="M67" s="161"/>
      <c r="N67" s="161"/>
      <c r="O67" s="161"/>
      <c r="P67" s="161"/>
      <c r="Q67" s="161"/>
      <c r="R67" s="161"/>
      <c r="S67" s="161"/>
      <c r="T67" s="161" t="s">
        <v>1246</v>
      </c>
      <c r="U67" s="173"/>
      <c r="V67" s="173"/>
      <c r="W67" s="172"/>
    </row>
    <row r="68" spans="1:32" s="237" customFormat="1" ht="40.5" customHeight="1" x14ac:dyDescent="0.3">
      <c r="A68" s="191">
        <v>2</v>
      </c>
      <c r="B68" s="181"/>
      <c r="C68" s="181" t="s">
        <v>1050</v>
      </c>
      <c r="D68" s="150" t="s">
        <v>1245</v>
      </c>
      <c r="E68" s="201" t="s">
        <v>1244</v>
      </c>
      <c r="F68" s="148">
        <v>1</v>
      </c>
      <c r="G68" s="181" t="s">
        <v>1101</v>
      </c>
      <c r="H68" s="162">
        <v>4</v>
      </c>
      <c r="I68" s="162"/>
      <c r="J68" s="162"/>
      <c r="K68" s="162"/>
      <c r="L68" s="215" t="s">
        <v>1047</v>
      </c>
      <c r="M68" s="150"/>
      <c r="N68" s="233"/>
      <c r="O68" s="236"/>
      <c r="P68" s="218"/>
      <c r="Q68" s="235"/>
      <c r="R68" s="234"/>
      <c r="S68" s="233"/>
      <c r="T68" s="232" t="s">
        <v>1241</v>
      </c>
      <c r="U68" s="238"/>
      <c r="V68" s="238"/>
      <c r="W68" s="238"/>
      <c r="X68" s="238"/>
      <c r="Y68" s="238"/>
      <c r="Z68" s="238"/>
      <c r="AA68" s="238"/>
      <c r="AB68" s="238"/>
      <c r="AC68" s="238"/>
      <c r="AD68" s="238"/>
      <c r="AE68" s="238"/>
      <c r="AF68" s="238"/>
    </row>
    <row r="69" spans="1:32" ht="38.25" customHeight="1" x14ac:dyDescent="0.3">
      <c r="A69" s="191">
        <v>3</v>
      </c>
      <c r="B69" s="181"/>
      <c r="C69" s="181" t="s">
        <v>1050</v>
      </c>
      <c r="D69" s="150" t="s">
        <v>1243</v>
      </c>
      <c r="E69" s="201" t="s">
        <v>1242</v>
      </c>
      <c r="F69" s="148">
        <v>1</v>
      </c>
      <c r="G69" s="181" t="s">
        <v>1101</v>
      </c>
      <c r="H69" s="162">
        <v>2</v>
      </c>
      <c r="I69" s="162"/>
      <c r="J69" s="162"/>
      <c r="K69" s="162"/>
      <c r="L69" s="215" t="s">
        <v>1047</v>
      </c>
      <c r="M69" s="150"/>
      <c r="N69" s="233"/>
      <c r="O69" s="236"/>
      <c r="P69" s="218"/>
      <c r="Q69" s="235"/>
      <c r="R69" s="234"/>
      <c r="S69" s="233"/>
      <c r="T69" s="232" t="s">
        <v>1241</v>
      </c>
      <c r="U69" s="134"/>
      <c r="V69" s="134"/>
      <c r="W69" s="134"/>
      <c r="X69" s="134"/>
      <c r="Y69" s="134"/>
      <c r="Z69" s="134"/>
      <c r="AA69" s="134"/>
      <c r="AB69" s="134"/>
      <c r="AC69" s="134"/>
      <c r="AD69" s="134"/>
      <c r="AE69" s="134"/>
      <c r="AF69" s="134"/>
    </row>
    <row r="70" spans="1:32" ht="32.25" customHeight="1" x14ac:dyDescent="0.3">
      <c r="A70" s="231">
        <v>4</v>
      </c>
      <c r="B70" s="145"/>
      <c r="C70" s="183" t="s">
        <v>1050</v>
      </c>
      <c r="D70" s="151" t="s">
        <v>1240</v>
      </c>
      <c r="E70" s="143" t="s">
        <v>1239</v>
      </c>
      <c r="F70" s="169">
        <v>0.5</v>
      </c>
      <c r="G70" s="181" t="s">
        <v>1067</v>
      </c>
      <c r="H70" s="181"/>
      <c r="I70" s="143" t="s">
        <v>1152</v>
      </c>
      <c r="J70" s="181"/>
      <c r="K70" s="143"/>
      <c r="L70" s="143" t="s">
        <v>57</v>
      </c>
      <c r="M70" s="143"/>
      <c r="N70" s="143"/>
      <c r="O70" s="143"/>
      <c r="P70" s="143"/>
      <c r="Q70" s="143"/>
      <c r="R70" s="143"/>
      <c r="S70" s="143"/>
      <c r="T70" s="161" t="s">
        <v>1238</v>
      </c>
      <c r="U70" s="134"/>
      <c r="V70" s="134"/>
      <c r="W70" s="134"/>
      <c r="X70" s="134"/>
      <c r="Y70" s="134"/>
      <c r="Z70" s="134"/>
      <c r="AA70" s="134"/>
      <c r="AB70" s="134"/>
      <c r="AC70" s="134"/>
      <c r="AD70" s="134"/>
      <c r="AE70" s="134"/>
      <c r="AF70" s="134"/>
    </row>
    <row r="71" spans="1:32" ht="27" customHeight="1" x14ac:dyDescent="0.3">
      <c r="A71" s="166">
        <v>5</v>
      </c>
      <c r="B71" s="165"/>
      <c r="C71" s="180" t="s">
        <v>1050</v>
      </c>
      <c r="D71" s="179" t="s">
        <v>1237</v>
      </c>
      <c r="E71" s="178" t="s">
        <v>1236</v>
      </c>
      <c r="F71" s="169">
        <v>0.5</v>
      </c>
      <c r="G71" s="181" t="s">
        <v>1067</v>
      </c>
      <c r="H71" s="181"/>
      <c r="I71" s="161" t="s">
        <v>1066</v>
      </c>
      <c r="J71" s="181"/>
      <c r="K71" s="161"/>
      <c r="L71" s="161" t="s">
        <v>1066</v>
      </c>
      <c r="M71" s="161"/>
      <c r="N71" s="161"/>
      <c r="O71" s="161"/>
      <c r="P71" s="161"/>
      <c r="Q71" s="161"/>
      <c r="R71" s="161"/>
      <c r="S71" s="161"/>
      <c r="T71" s="161" t="s">
        <v>1235</v>
      </c>
      <c r="U71" s="134"/>
      <c r="V71" s="134"/>
      <c r="W71" s="134"/>
      <c r="X71" s="134"/>
      <c r="Y71" s="134"/>
      <c r="Z71" s="134"/>
      <c r="AA71" s="134"/>
      <c r="AB71" s="134"/>
      <c r="AC71" s="134"/>
      <c r="AD71" s="134"/>
      <c r="AE71" s="134"/>
      <c r="AF71" s="134"/>
    </row>
    <row r="72" spans="1:32" s="171" customFormat="1" ht="42.75" customHeight="1" x14ac:dyDescent="0.3">
      <c r="A72" s="191">
        <v>6</v>
      </c>
      <c r="B72" s="191" t="s">
        <v>1196</v>
      </c>
      <c r="C72" s="181" t="s">
        <v>1027</v>
      </c>
      <c r="D72" s="150" t="s">
        <v>1234</v>
      </c>
      <c r="E72" s="201" t="s">
        <v>1233</v>
      </c>
      <c r="F72" s="162">
        <v>1</v>
      </c>
      <c r="G72" s="150" t="s">
        <v>1196</v>
      </c>
      <c r="H72" s="211"/>
      <c r="I72" s="211"/>
      <c r="J72" s="211"/>
      <c r="K72" s="162" t="s">
        <v>1195</v>
      </c>
      <c r="L72" s="215" t="s">
        <v>1036</v>
      </c>
      <c r="M72" s="214"/>
      <c r="N72" s="213"/>
      <c r="O72" s="213"/>
      <c r="P72" s="212"/>
      <c r="Q72" s="211"/>
      <c r="R72" s="211"/>
      <c r="S72" s="211"/>
      <c r="T72" s="161" t="s">
        <v>1032</v>
      </c>
      <c r="U72" s="173"/>
      <c r="V72" s="173"/>
      <c r="W72" s="172"/>
    </row>
    <row r="73" spans="1:32" ht="27.75" customHeight="1" x14ac:dyDescent="0.3">
      <c r="A73" s="166">
        <v>7</v>
      </c>
      <c r="B73" s="165"/>
      <c r="C73" s="181" t="s">
        <v>1027</v>
      </c>
      <c r="D73" s="191" t="s">
        <v>1232</v>
      </c>
      <c r="E73" s="201" t="s">
        <v>1231</v>
      </c>
      <c r="F73" s="162">
        <v>1</v>
      </c>
      <c r="G73" s="145" t="s">
        <v>1230</v>
      </c>
      <c r="H73" s="145"/>
      <c r="I73" s="161" t="s">
        <v>1229</v>
      </c>
      <c r="J73" s="145"/>
      <c r="K73" s="161"/>
      <c r="L73" s="215" t="s">
        <v>1194</v>
      </c>
      <c r="M73" s="161"/>
      <c r="N73" s="161"/>
      <c r="O73" s="161"/>
      <c r="P73" s="161"/>
      <c r="Q73" s="161"/>
      <c r="R73" s="161"/>
      <c r="S73" s="161"/>
      <c r="T73" s="161" t="s">
        <v>1032</v>
      </c>
      <c r="U73" s="134"/>
      <c r="V73" s="134"/>
      <c r="W73" s="134"/>
      <c r="X73" s="134"/>
      <c r="Y73" s="134"/>
      <c r="Z73" s="134"/>
      <c r="AA73" s="134"/>
      <c r="AB73" s="134"/>
      <c r="AC73" s="134"/>
      <c r="AD73" s="134"/>
      <c r="AE73" s="134"/>
      <c r="AF73" s="134"/>
    </row>
    <row r="74" spans="1:32" s="171" customFormat="1" ht="24" customHeight="1" x14ac:dyDescent="0.3">
      <c r="A74" s="230" t="s">
        <v>1228</v>
      </c>
      <c r="B74" s="228"/>
      <c r="C74" s="228"/>
      <c r="D74" s="228"/>
      <c r="E74" s="228"/>
      <c r="F74" s="228"/>
      <c r="G74" s="228"/>
      <c r="H74" s="228"/>
      <c r="I74" s="228"/>
      <c r="J74" s="228"/>
      <c r="K74" s="228"/>
      <c r="L74" s="229"/>
      <c r="M74" s="229"/>
      <c r="N74" s="229"/>
      <c r="O74" s="229"/>
      <c r="P74" s="228"/>
      <c r="Q74" s="227"/>
      <c r="R74" s="227"/>
      <c r="S74" s="227"/>
      <c r="T74" s="226"/>
    </row>
    <row r="75" spans="1:32" s="171" customFormat="1" ht="41.25" customHeight="1" x14ac:dyDescent="0.3">
      <c r="A75" s="225" t="s">
        <v>1192</v>
      </c>
      <c r="B75" s="224" t="s">
        <v>1227</v>
      </c>
      <c r="C75" s="223" t="s">
        <v>1190</v>
      </c>
      <c r="D75" s="205" t="s">
        <v>1189</v>
      </c>
      <c r="E75" s="222" t="s">
        <v>1188</v>
      </c>
      <c r="F75" s="205" t="s">
        <v>1226</v>
      </c>
      <c r="G75" s="205" t="s">
        <v>1225</v>
      </c>
      <c r="H75" s="205" t="s">
        <v>1224</v>
      </c>
      <c r="I75" s="205" t="s">
        <v>1223</v>
      </c>
      <c r="J75" s="205" t="s">
        <v>1222</v>
      </c>
      <c r="K75" s="205" t="s">
        <v>1221</v>
      </c>
      <c r="L75" s="205" t="s">
        <v>1183</v>
      </c>
      <c r="M75" s="205" t="s">
        <v>1220</v>
      </c>
      <c r="N75" s="205" t="s">
        <v>1219</v>
      </c>
      <c r="O75" s="205" t="s">
        <v>1218</v>
      </c>
      <c r="P75" s="205" t="s">
        <v>1217</v>
      </c>
      <c r="Q75" s="205" t="s">
        <v>1216</v>
      </c>
      <c r="R75" s="205" t="s">
        <v>1215</v>
      </c>
      <c r="S75" s="205" t="s">
        <v>1214</v>
      </c>
      <c r="T75" s="205" t="s">
        <v>1213</v>
      </c>
      <c r="U75" s="173"/>
      <c r="V75" s="173"/>
      <c r="W75" s="172"/>
    </row>
    <row r="76" spans="1:32" s="171" customFormat="1" ht="27.75" customHeight="1" x14ac:dyDescent="0.3">
      <c r="A76" s="191">
        <v>1</v>
      </c>
      <c r="B76" s="145" t="s">
        <v>1094</v>
      </c>
      <c r="C76" s="145" t="s">
        <v>1027</v>
      </c>
      <c r="D76" s="191" t="s">
        <v>1212</v>
      </c>
      <c r="E76" s="221" t="s">
        <v>1211</v>
      </c>
      <c r="F76" s="148">
        <v>1</v>
      </c>
      <c r="G76" s="145" t="s">
        <v>1210</v>
      </c>
      <c r="H76" s="150"/>
      <c r="I76" s="162"/>
      <c r="J76" s="162"/>
      <c r="K76" s="162"/>
      <c r="L76" s="215" t="s">
        <v>1194</v>
      </c>
      <c r="M76" s="201"/>
      <c r="N76" s="150"/>
      <c r="O76" s="219"/>
      <c r="P76" s="218"/>
      <c r="Q76" s="218"/>
      <c r="R76" s="218"/>
      <c r="S76" s="217"/>
      <c r="T76" s="202"/>
      <c r="U76" s="173"/>
      <c r="V76" s="173"/>
      <c r="W76" s="172"/>
    </row>
    <row r="77" spans="1:32" s="171" customFormat="1" ht="27.75" customHeight="1" x14ac:dyDescent="0.3">
      <c r="A77" s="191">
        <v>2</v>
      </c>
      <c r="B77" s="145"/>
      <c r="C77" s="181" t="s">
        <v>1209</v>
      </c>
      <c r="D77" s="191" t="s">
        <v>1208</v>
      </c>
      <c r="E77" s="220" t="s">
        <v>1207</v>
      </c>
      <c r="F77" s="169">
        <v>0.5</v>
      </c>
      <c r="G77" s="145" t="s">
        <v>1067</v>
      </c>
      <c r="H77" s="150"/>
      <c r="I77" s="162"/>
      <c r="J77" s="162"/>
      <c r="K77" s="162"/>
      <c r="L77" s="215" t="s">
        <v>1194</v>
      </c>
      <c r="M77" s="201"/>
      <c r="N77" s="150"/>
      <c r="O77" s="219"/>
      <c r="P77" s="218"/>
      <c r="Q77" s="218"/>
      <c r="R77" s="218"/>
      <c r="S77" s="217"/>
      <c r="T77" s="202" t="s">
        <v>1206</v>
      </c>
      <c r="U77" s="173"/>
      <c r="V77" s="173"/>
      <c r="W77" s="172"/>
    </row>
    <row r="78" spans="1:32" s="171" customFormat="1" ht="27.75" customHeight="1" x14ac:dyDescent="0.3">
      <c r="A78" s="191">
        <v>3</v>
      </c>
      <c r="B78" s="145"/>
      <c r="C78" s="181" t="s">
        <v>1050</v>
      </c>
      <c r="D78" s="191" t="s">
        <v>1205</v>
      </c>
      <c r="E78" s="220" t="s">
        <v>1204</v>
      </c>
      <c r="F78" s="169">
        <v>0.5</v>
      </c>
      <c r="G78" s="145" t="s">
        <v>1067</v>
      </c>
      <c r="H78" s="150"/>
      <c r="I78" s="162"/>
      <c r="J78" s="162"/>
      <c r="K78" s="162"/>
      <c r="L78" s="215" t="s">
        <v>1203</v>
      </c>
      <c r="M78" s="201"/>
      <c r="N78" s="150"/>
      <c r="O78" s="219"/>
      <c r="P78" s="218"/>
      <c r="Q78" s="218"/>
      <c r="R78" s="218"/>
      <c r="S78" s="217"/>
      <c r="T78" s="202"/>
      <c r="U78" s="173"/>
      <c r="V78" s="173"/>
      <c r="W78" s="172"/>
    </row>
    <row r="79" spans="1:32" s="171" customFormat="1" ht="27.75" customHeight="1" x14ac:dyDescent="0.3">
      <c r="A79" s="166">
        <v>4</v>
      </c>
      <c r="B79" s="151"/>
      <c r="C79" s="216" t="s">
        <v>1050</v>
      </c>
      <c r="D79" s="150" t="s">
        <v>1202</v>
      </c>
      <c r="E79" s="202" t="s">
        <v>1201</v>
      </c>
      <c r="F79" s="162">
        <v>1</v>
      </c>
      <c r="G79" s="164" t="s">
        <v>1056</v>
      </c>
      <c r="H79" s="183"/>
      <c r="I79" s="182"/>
      <c r="J79" s="183"/>
      <c r="K79" s="182"/>
      <c r="L79" s="188" t="s">
        <v>1200</v>
      </c>
      <c r="M79" s="182"/>
      <c r="N79" s="182"/>
      <c r="O79" s="182"/>
      <c r="P79" s="182"/>
      <c r="Q79" s="182"/>
      <c r="R79" s="182"/>
      <c r="S79" s="182"/>
      <c r="T79" s="188" t="s">
        <v>1199</v>
      </c>
      <c r="U79" s="173"/>
      <c r="V79" s="173"/>
      <c r="W79" s="172"/>
    </row>
    <row r="80" spans="1:32" s="171" customFormat="1" ht="27.75" customHeight="1" x14ac:dyDescent="0.3">
      <c r="A80" s="191">
        <v>5</v>
      </c>
      <c r="B80" s="191" t="s">
        <v>1196</v>
      </c>
      <c r="C80" s="181" t="s">
        <v>1027</v>
      </c>
      <c r="D80" s="150" t="s">
        <v>1198</v>
      </c>
      <c r="E80" s="201" t="s">
        <v>1197</v>
      </c>
      <c r="F80" s="162">
        <v>1</v>
      </c>
      <c r="G80" s="150" t="s">
        <v>1196</v>
      </c>
      <c r="H80" s="211"/>
      <c r="I80" s="211"/>
      <c r="J80" s="211"/>
      <c r="K80" s="162" t="s">
        <v>1195</v>
      </c>
      <c r="L80" s="215" t="s">
        <v>1194</v>
      </c>
      <c r="M80" s="214"/>
      <c r="N80" s="213"/>
      <c r="O80" s="213"/>
      <c r="P80" s="212"/>
      <c r="Q80" s="211"/>
      <c r="R80" s="211"/>
      <c r="S80" s="211"/>
      <c r="T80" s="210"/>
      <c r="U80" s="173"/>
      <c r="V80" s="173"/>
      <c r="W80" s="172"/>
    </row>
    <row r="81" spans="1:23" s="171" customFormat="1" ht="30" customHeight="1" x14ac:dyDescent="0.3">
      <c r="A81" s="209" t="s">
        <v>1193</v>
      </c>
      <c r="B81" s="208"/>
      <c r="C81" s="208"/>
      <c r="D81" s="141"/>
      <c r="E81" s="208"/>
      <c r="F81" s="208"/>
      <c r="G81" s="208"/>
      <c r="H81" s="208"/>
      <c r="I81" s="208"/>
      <c r="J81" s="173"/>
      <c r="K81" s="173"/>
      <c r="L81" s="172"/>
      <c r="U81" s="173"/>
      <c r="V81" s="173"/>
      <c r="W81" s="172"/>
    </row>
    <row r="82" spans="1:23" s="171" customFormat="1" ht="40.5" customHeight="1" x14ac:dyDescent="0.3">
      <c r="A82" s="207" t="s">
        <v>1192</v>
      </c>
      <c r="B82" s="207" t="s">
        <v>1191</v>
      </c>
      <c r="C82" s="204" t="s">
        <v>1190</v>
      </c>
      <c r="D82" s="204" t="s">
        <v>1189</v>
      </c>
      <c r="E82" s="204" t="s">
        <v>1188</v>
      </c>
      <c r="F82" s="204" t="s">
        <v>1187</v>
      </c>
      <c r="G82" s="204" t="s">
        <v>1186</v>
      </c>
      <c r="H82" s="206" t="s">
        <v>1185</v>
      </c>
      <c r="I82" s="206" t="s">
        <v>1184</v>
      </c>
      <c r="J82" s="204"/>
      <c r="K82" s="204"/>
      <c r="L82" s="205" t="s">
        <v>1183</v>
      </c>
      <c r="M82" s="204"/>
      <c r="N82" s="204"/>
      <c r="O82" s="204"/>
      <c r="P82" s="204"/>
      <c r="Q82" s="204"/>
      <c r="R82" s="204"/>
      <c r="S82" s="204"/>
      <c r="T82" s="204" t="s">
        <v>1182</v>
      </c>
      <c r="U82" s="173"/>
      <c r="V82" s="173"/>
      <c r="W82" s="172"/>
    </row>
    <row r="83" spans="1:23" s="171" customFormat="1" ht="51.75" customHeight="1" x14ac:dyDescent="0.3">
      <c r="A83" s="166">
        <v>1</v>
      </c>
      <c r="B83" s="165"/>
      <c r="C83" s="180" t="s">
        <v>1050</v>
      </c>
      <c r="D83" s="191" t="s">
        <v>1181</v>
      </c>
      <c r="E83" s="163" t="s">
        <v>1179</v>
      </c>
      <c r="F83" s="162">
        <v>1</v>
      </c>
      <c r="G83" s="145" t="s">
        <v>1174</v>
      </c>
      <c r="H83" s="145"/>
      <c r="I83" s="161" t="s">
        <v>1169</v>
      </c>
      <c r="J83" s="145"/>
      <c r="K83" s="161"/>
      <c r="L83" s="161" t="s">
        <v>1169</v>
      </c>
      <c r="M83" s="161"/>
      <c r="N83" s="161"/>
      <c r="O83" s="161"/>
      <c r="P83" s="161"/>
      <c r="Q83" s="161"/>
      <c r="R83" s="161"/>
      <c r="S83" s="161"/>
      <c r="T83" s="161" t="s">
        <v>1139</v>
      </c>
      <c r="U83" s="173"/>
      <c r="V83" s="173"/>
      <c r="W83" s="172"/>
    </row>
    <row r="84" spans="1:23" s="171" customFormat="1" ht="51.75" customHeight="1" x14ac:dyDescent="0.3">
      <c r="A84" s="166">
        <v>2</v>
      </c>
      <c r="B84" s="165"/>
      <c r="C84" s="180" t="s">
        <v>1050</v>
      </c>
      <c r="D84" s="191" t="s">
        <v>1180</v>
      </c>
      <c r="E84" s="163" t="s">
        <v>1179</v>
      </c>
      <c r="F84" s="162">
        <v>1</v>
      </c>
      <c r="G84" s="145" t="s">
        <v>1174</v>
      </c>
      <c r="H84" s="145"/>
      <c r="I84" s="161" t="s">
        <v>1169</v>
      </c>
      <c r="J84" s="145"/>
      <c r="K84" s="161"/>
      <c r="L84" s="161" t="s">
        <v>1169</v>
      </c>
      <c r="M84" s="161"/>
      <c r="N84" s="161"/>
      <c r="O84" s="161"/>
      <c r="P84" s="161"/>
      <c r="Q84" s="161"/>
      <c r="R84" s="161"/>
      <c r="S84" s="161"/>
      <c r="T84" s="161" t="s">
        <v>1139</v>
      </c>
      <c r="U84" s="173"/>
      <c r="V84" s="173"/>
      <c r="W84" s="172"/>
    </row>
    <row r="85" spans="1:23" s="171" customFormat="1" ht="33.75" customHeight="1" x14ac:dyDescent="0.3">
      <c r="A85" s="166">
        <v>3</v>
      </c>
      <c r="B85" s="165"/>
      <c r="C85" s="181" t="s">
        <v>1027</v>
      </c>
      <c r="D85" s="191" t="s">
        <v>1178</v>
      </c>
      <c r="E85" s="163" t="s">
        <v>1175</v>
      </c>
      <c r="F85" s="162">
        <v>1</v>
      </c>
      <c r="G85" s="145" t="s">
        <v>1174</v>
      </c>
      <c r="H85" s="145"/>
      <c r="I85" s="161" t="s">
        <v>1173</v>
      </c>
      <c r="J85" s="145"/>
      <c r="K85" s="161"/>
      <c r="L85" s="161" t="s">
        <v>1173</v>
      </c>
      <c r="M85" s="161"/>
      <c r="N85" s="161"/>
      <c r="O85" s="161"/>
      <c r="P85" s="161"/>
      <c r="Q85" s="161"/>
      <c r="R85" s="161"/>
      <c r="S85" s="161"/>
      <c r="T85" s="161" t="s">
        <v>1177</v>
      </c>
      <c r="U85" s="173"/>
      <c r="V85" s="173"/>
      <c r="W85" s="172"/>
    </row>
    <row r="86" spans="1:23" s="171" customFormat="1" ht="29.25" customHeight="1" x14ac:dyDescent="0.3">
      <c r="A86" s="166">
        <v>4</v>
      </c>
      <c r="B86" s="165"/>
      <c r="C86" s="181" t="s">
        <v>1027</v>
      </c>
      <c r="D86" s="191" t="s">
        <v>1176</v>
      </c>
      <c r="E86" s="163" t="s">
        <v>1175</v>
      </c>
      <c r="F86" s="162">
        <v>1</v>
      </c>
      <c r="G86" s="145" t="s">
        <v>1174</v>
      </c>
      <c r="H86" s="145"/>
      <c r="I86" s="161" t="s">
        <v>1173</v>
      </c>
      <c r="J86" s="145"/>
      <c r="K86" s="161"/>
      <c r="L86" s="161" t="s">
        <v>1173</v>
      </c>
      <c r="M86" s="161"/>
      <c r="N86" s="161"/>
      <c r="O86" s="161"/>
      <c r="P86" s="161"/>
      <c r="Q86" s="161"/>
      <c r="R86" s="161"/>
      <c r="S86" s="161"/>
      <c r="T86" s="161" t="s">
        <v>1126</v>
      </c>
      <c r="U86" s="173"/>
      <c r="V86" s="173"/>
      <c r="W86" s="172"/>
    </row>
    <row r="87" spans="1:23" s="171" customFormat="1" ht="57" customHeight="1" x14ac:dyDescent="0.3">
      <c r="A87" s="166">
        <v>5</v>
      </c>
      <c r="B87" s="165"/>
      <c r="C87" s="180" t="s">
        <v>1050</v>
      </c>
      <c r="D87" s="191" t="s">
        <v>1172</v>
      </c>
      <c r="E87" s="163" t="s">
        <v>1171</v>
      </c>
      <c r="F87" s="162">
        <v>1</v>
      </c>
      <c r="G87" s="145" t="s">
        <v>1170</v>
      </c>
      <c r="H87" s="145"/>
      <c r="I87" s="161" t="s">
        <v>1169</v>
      </c>
      <c r="J87" s="145"/>
      <c r="K87" s="161"/>
      <c r="L87" s="161" t="s">
        <v>1169</v>
      </c>
      <c r="M87" s="161"/>
      <c r="N87" s="161"/>
      <c r="O87" s="161"/>
      <c r="P87" s="161"/>
      <c r="Q87" s="161"/>
      <c r="R87" s="161"/>
      <c r="S87" s="161"/>
      <c r="T87" s="161" t="s">
        <v>1139</v>
      </c>
      <c r="U87" s="173"/>
      <c r="V87" s="173"/>
      <c r="W87" s="172"/>
    </row>
    <row r="88" spans="1:23" s="171" customFormat="1" ht="53.25" customHeight="1" x14ac:dyDescent="0.3">
      <c r="A88" s="166">
        <v>6</v>
      </c>
      <c r="B88" s="145"/>
      <c r="C88" s="181" t="s">
        <v>1050</v>
      </c>
      <c r="D88" s="191" t="s">
        <v>1168</v>
      </c>
      <c r="E88" s="143" t="s">
        <v>1167</v>
      </c>
      <c r="F88" s="190">
        <v>1</v>
      </c>
      <c r="G88" s="145" t="s">
        <v>1163</v>
      </c>
      <c r="H88" s="145"/>
      <c r="I88" s="143" t="s">
        <v>1166</v>
      </c>
      <c r="J88" s="145"/>
      <c r="K88" s="143"/>
      <c r="L88" s="143" t="s">
        <v>1166</v>
      </c>
      <c r="M88" s="143"/>
      <c r="N88" s="143"/>
      <c r="O88" s="143"/>
      <c r="P88" s="143"/>
      <c r="Q88" s="143"/>
      <c r="R88" s="143"/>
      <c r="S88" s="143"/>
      <c r="T88" s="161" t="s">
        <v>1139</v>
      </c>
      <c r="U88" s="173"/>
      <c r="V88" s="173"/>
      <c r="W88" s="172"/>
    </row>
    <row r="89" spans="1:23" s="171" customFormat="1" ht="27.75" customHeight="1" x14ac:dyDescent="0.3">
      <c r="A89" s="166">
        <v>7</v>
      </c>
      <c r="B89" s="145"/>
      <c r="C89" s="145" t="s">
        <v>1027</v>
      </c>
      <c r="D89" s="191" t="s">
        <v>1165</v>
      </c>
      <c r="E89" s="143" t="s">
        <v>1164</v>
      </c>
      <c r="F89" s="190">
        <v>1</v>
      </c>
      <c r="G89" s="145" t="s">
        <v>1163</v>
      </c>
      <c r="H89" s="145"/>
      <c r="I89" s="143" t="s">
        <v>1162</v>
      </c>
      <c r="J89" s="145"/>
      <c r="K89" s="143"/>
      <c r="L89" s="143" t="s">
        <v>1161</v>
      </c>
      <c r="M89" s="143"/>
      <c r="N89" s="143"/>
      <c r="O89" s="143"/>
      <c r="P89" s="143"/>
      <c r="Q89" s="143"/>
      <c r="R89" s="143"/>
      <c r="S89" s="143"/>
      <c r="T89" s="188" t="s">
        <v>1160</v>
      </c>
      <c r="U89" s="173"/>
      <c r="V89" s="173"/>
      <c r="W89" s="172"/>
    </row>
    <row r="90" spans="1:23" s="171" customFormat="1" ht="27.75" customHeight="1" x14ac:dyDescent="0.3">
      <c r="A90" s="166">
        <v>8</v>
      </c>
      <c r="B90" s="145"/>
      <c r="C90" s="181" t="s">
        <v>1050</v>
      </c>
      <c r="D90" s="151" t="s">
        <v>1159</v>
      </c>
      <c r="E90" s="143" t="s">
        <v>1158</v>
      </c>
      <c r="F90" s="190">
        <v>1</v>
      </c>
      <c r="G90" s="181" t="s">
        <v>1132</v>
      </c>
      <c r="H90" s="181"/>
      <c r="I90" s="143" t="s">
        <v>1157</v>
      </c>
      <c r="J90" s="181"/>
      <c r="K90" s="143"/>
      <c r="L90" s="143" t="s">
        <v>1157</v>
      </c>
      <c r="M90" s="143"/>
      <c r="N90" s="143"/>
      <c r="O90" s="143"/>
      <c r="P90" s="143"/>
      <c r="Q90" s="143"/>
      <c r="R90" s="143"/>
      <c r="S90" s="143"/>
      <c r="T90" s="188" t="s">
        <v>1032</v>
      </c>
      <c r="U90" s="173"/>
      <c r="V90" s="173"/>
      <c r="W90" s="172"/>
    </row>
    <row r="91" spans="1:23" s="171" customFormat="1" ht="27.75" customHeight="1" x14ac:dyDescent="0.3">
      <c r="A91" s="166">
        <v>9</v>
      </c>
      <c r="B91" s="165"/>
      <c r="C91" s="181" t="s">
        <v>1050</v>
      </c>
      <c r="D91" s="179" t="s">
        <v>1156</v>
      </c>
      <c r="E91" s="178" t="s">
        <v>1155</v>
      </c>
      <c r="F91" s="162">
        <v>1</v>
      </c>
      <c r="G91" s="193" t="s">
        <v>1118</v>
      </c>
      <c r="H91" s="193"/>
      <c r="I91" s="161" t="s">
        <v>1066</v>
      </c>
      <c r="J91" s="193"/>
      <c r="K91" s="161"/>
      <c r="L91" s="161" t="s">
        <v>1066</v>
      </c>
      <c r="M91" s="161"/>
      <c r="N91" s="161"/>
      <c r="O91" s="161"/>
      <c r="P91" s="161"/>
      <c r="Q91" s="161"/>
      <c r="R91" s="161"/>
      <c r="S91" s="161"/>
      <c r="T91" s="161" t="s">
        <v>1032</v>
      </c>
      <c r="U91" s="173"/>
      <c r="V91" s="173"/>
      <c r="W91" s="172"/>
    </row>
    <row r="92" spans="1:23" s="171" customFormat="1" ht="27.75" customHeight="1" x14ac:dyDescent="0.3">
      <c r="A92" s="166">
        <v>10</v>
      </c>
      <c r="B92" s="145"/>
      <c r="C92" s="183" t="s">
        <v>1050</v>
      </c>
      <c r="D92" s="151" t="s">
        <v>1154</v>
      </c>
      <c r="E92" s="143" t="s">
        <v>1153</v>
      </c>
      <c r="F92" s="190">
        <v>1</v>
      </c>
      <c r="G92" s="181" t="s">
        <v>1118</v>
      </c>
      <c r="H92" s="181"/>
      <c r="I92" s="143" t="s">
        <v>1152</v>
      </c>
      <c r="J92" s="181"/>
      <c r="K92" s="143"/>
      <c r="L92" s="143" t="s">
        <v>1152</v>
      </c>
      <c r="M92" s="143"/>
      <c r="N92" s="143"/>
      <c r="O92" s="143"/>
      <c r="P92" s="143"/>
      <c r="Q92" s="143"/>
      <c r="R92" s="143"/>
      <c r="S92" s="143"/>
      <c r="T92" s="188" t="s">
        <v>1054</v>
      </c>
      <c r="U92" s="173"/>
      <c r="V92" s="173"/>
      <c r="W92" s="172"/>
    </row>
    <row r="93" spans="1:23" s="171" customFormat="1" ht="27.75" customHeight="1" x14ac:dyDescent="0.3">
      <c r="A93" s="166">
        <v>11</v>
      </c>
      <c r="B93" s="165"/>
      <c r="C93" s="181" t="s">
        <v>1050</v>
      </c>
      <c r="D93" s="179" t="s">
        <v>1151</v>
      </c>
      <c r="E93" s="178" t="s">
        <v>1150</v>
      </c>
      <c r="F93" s="162">
        <v>1</v>
      </c>
      <c r="G93" s="193" t="s">
        <v>1118</v>
      </c>
      <c r="H93" s="193"/>
      <c r="I93" s="161" t="s">
        <v>1047</v>
      </c>
      <c r="J93" s="193"/>
      <c r="K93" s="161"/>
      <c r="L93" s="161" t="s">
        <v>1047</v>
      </c>
      <c r="M93" s="161"/>
      <c r="N93" s="161"/>
      <c r="O93" s="161"/>
      <c r="P93" s="161"/>
      <c r="Q93" s="161"/>
      <c r="R93" s="161"/>
      <c r="S93" s="161"/>
      <c r="T93" s="161" t="s">
        <v>1088</v>
      </c>
      <c r="U93" s="173"/>
      <c r="V93" s="173"/>
      <c r="W93" s="172"/>
    </row>
    <row r="94" spans="1:23" s="171" customFormat="1" ht="54.75" customHeight="1" x14ac:dyDescent="0.3">
      <c r="A94" s="166">
        <v>12</v>
      </c>
      <c r="B94" s="165"/>
      <c r="C94" s="181" t="s">
        <v>1050</v>
      </c>
      <c r="D94" s="179" t="s">
        <v>1149</v>
      </c>
      <c r="E94" s="178" t="s">
        <v>1148</v>
      </c>
      <c r="F94" s="162">
        <v>1</v>
      </c>
      <c r="G94" s="193" t="s">
        <v>1118</v>
      </c>
      <c r="H94" s="193"/>
      <c r="I94" s="161" t="s">
        <v>1147</v>
      </c>
      <c r="J94" s="193"/>
      <c r="K94" s="161"/>
      <c r="L94" s="161" t="s">
        <v>1147</v>
      </c>
      <c r="M94" s="161"/>
      <c r="N94" s="161"/>
      <c r="O94" s="161"/>
      <c r="P94" s="161"/>
      <c r="Q94" s="161"/>
      <c r="R94" s="161"/>
      <c r="S94" s="161"/>
      <c r="T94" s="200" t="s">
        <v>1146</v>
      </c>
      <c r="U94" s="173"/>
      <c r="V94" s="173"/>
      <c r="W94" s="172"/>
    </row>
    <row r="95" spans="1:23" s="171" customFormat="1" ht="53.25" customHeight="1" x14ac:dyDescent="0.3">
      <c r="A95" s="166">
        <v>13</v>
      </c>
      <c r="B95" s="165"/>
      <c r="C95" s="181" t="s">
        <v>1050</v>
      </c>
      <c r="D95" s="179" t="s">
        <v>1145</v>
      </c>
      <c r="E95" s="178" t="s">
        <v>1144</v>
      </c>
      <c r="F95" s="162">
        <v>1</v>
      </c>
      <c r="G95" s="145" t="s">
        <v>1118</v>
      </c>
      <c r="H95" s="145"/>
      <c r="I95" s="161" t="s">
        <v>1047</v>
      </c>
      <c r="J95" s="145"/>
      <c r="K95" s="161"/>
      <c r="L95" s="161" t="s">
        <v>1047</v>
      </c>
      <c r="M95" s="161"/>
      <c r="N95" s="161"/>
      <c r="O95" s="161"/>
      <c r="P95" s="161"/>
      <c r="Q95" s="161"/>
      <c r="R95" s="161"/>
      <c r="S95" s="161"/>
      <c r="T95" s="200" t="s">
        <v>1143</v>
      </c>
      <c r="U95" s="173"/>
      <c r="V95" s="173"/>
      <c r="W95" s="172"/>
    </row>
    <row r="96" spans="1:23" s="171" customFormat="1" ht="51.75" customHeight="1" x14ac:dyDescent="0.3">
      <c r="A96" s="166">
        <v>14</v>
      </c>
      <c r="B96" s="165"/>
      <c r="C96" s="180" t="s">
        <v>1050</v>
      </c>
      <c r="D96" s="191" t="s">
        <v>1142</v>
      </c>
      <c r="E96" s="163" t="s">
        <v>1141</v>
      </c>
      <c r="F96" s="162">
        <v>1</v>
      </c>
      <c r="G96" s="145" t="s">
        <v>1123</v>
      </c>
      <c r="H96" s="145"/>
      <c r="I96" s="161" t="s">
        <v>1140</v>
      </c>
      <c r="J96" s="145"/>
      <c r="K96" s="161"/>
      <c r="L96" s="161" t="s">
        <v>1140</v>
      </c>
      <c r="M96" s="161"/>
      <c r="N96" s="161"/>
      <c r="O96" s="161"/>
      <c r="P96" s="161"/>
      <c r="Q96" s="161"/>
      <c r="R96" s="161"/>
      <c r="S96" s="161"/>
      <c r="T96" s="161" t="s">
        <v>1139</v>
      </c>
      <c r="U96" s="173"/>
      <c r="V96" s="173"/>
      <c r="W96" s="172"/>
    </row>
    <row r="97" spans="1:23" s="171" customFormat="1" ht="32.25" customHeight="1" x14ac:dyDescent="0.3">
      <c r="A97" s="166">
        <v>15</v>
      </c>
      <c r="B97" s="165"/>
      <c r="C97" s="181" t="s">
        <v>1050</v>
      </c>
      <c r="D97" s="179" t="s">
        <v>1138</v>
      </c>
      <c r="E97" s="178" t="s">
        <v>1137</v>
      </c>
      <c r="F97" s="162">
        <v>1</v>
      </c>
      <c r="G97" s="145" t="s">
        <v>1118</v>
      </c>
      <c r="H97" s="145"/>
      <c r="I97" s="161" t="s">
        <v>1136</v>
      </c>
      <c r="J97" s="145"/>
      <c r="K97" s="161"/>
      <c r="L97" s="161" t="s">
        <v>1136</v>
      </c>
      <c r="M97" s="161"/>
      <c r="N97" s="161"/>
      <c r="O97" s="161"/>
      <c r="P97" s="161"/>
      <c r="Q97" s="161"/>
      <c r="R97" s="161"/>
      <c r="S97" s="161"/>
      <c r="T97" s="161" t="s">
        <v>1135</v>
      </c>
      <c r="U97" s="173"/>
      <c r="V97" s="173"/>
      <c r="W97" s="172"/>
    </row>
    <row r="98" spans="1:23" s="171" customFormat="1" ht="38.25" customHeight="1" x14ac:dyDescent="0.3">
      <c r="A98" s="166">
        <v>16</v>
      </c>
      <c r="B98" s="165"/>
      <c r="C98" s="181" t="s">
        <v>1050</v>
      </c>
      <c r="D98" s="179" t="s">
        <v>1134</v>
      </c>
      <c r="E98" s="178" t="s">
        <v>1133</v>
      </c>
      <c r="F98" s="162">
        <v>1</v>
      </c>
      <c r="G98" s="193" t="s">
        <v>1132</v>
      </c>
      <c r="H98" s="193"/>
      <c r="I98" s="161" t="s">
        <v>1066</v>
      </c>
      <c r="J98" s="193"/>
      <c r="K98" s="161"/>
      <c r="L98" s="161" t="s">
        <v>1066</v>
      </c>
      <c r="M98" s="161"/>
      <c r="N98" s="161"/>
      <c r="O98" s="161"/>
      <c r="P98" s="161"/>
      <c r="Q98" s="161"/>
      <c r="R98" s="161"/>
      <c r="S98" s="161"/>
      <c r="T98" s="203" t="s">
        <v>1131</v>
      </c>
      <c r="U98" s="173"/>
      <c r="V98" s="173"/>
      <c r="W98" s="172"/>
    </row>
    <row r="99" spans="1:23" s="171" customFormat="1" ht="30.75" customHeight="1" x14ac:dyDescent="0.3">
      <c r="A99" s="166">
        <v>17</v>
      </c>
      <c r="B99" s="165"/>
      <c r="C99" s="181" t="s">
        <v>1130</v>
      </c>
      <c r="D99" s="191" t="s">
        <v>1129</v>
      </c>
      <c r="E99" s="163" t="s">
        <v>1128</v>
      </c>
      <c r="F99" s="162">
        <v>1</v>
      </c>
      <c r="G99" s="145" t="s">
        <v>1123</v>
      </c>
      <c r="H99" s="145"/>
      <c r="I99" s="161" t="s">
        <v>1127</v>
      </c>
      <c r="J99" s="145"/>
      <c r="K99" s="161"/>
      <c r="L99" s="161" t="s">
        <v>1127</v>
      </c>
      <c r="M99" s="161"/>
      <c r="N99" s="161"/>
      <c r="O99" s="161"/>
      <c r="P99" s="161"/>
      <c r="Q99" s="161"/>
      <c r="R99" s="161"/>
      <c r="S99" s="161"/>
      <c r="T99" s="161" t="s">
        <v>1126</v>
      </c>
      <c r="U99" s="173"/>
      <c r="V99" s="173"/>
      <c r="W99" s="172"/>
    </row>
    <row r="100" spans="1:23" s="171" customFormat="1" ht="65.25" customHeight="1" x14ac:dyDescent="0.3">
      <c r="A100" s="166">
        <v>18</v>
      </c>
      <c r="B100" s="165"/>
      <c r="C100" s="181" t="s">
        <v>1050</v>
      </c>
      <c r="D100" s="150" t="s">
        <v>1125</v>
      </c>
      <c r="E100" s="163" t="s">
        <v>1124</v>
      </c>
      <c r="F100" s="162">
        <v>1</v>
      </c>
      <c r="G100" s="145" t="s">
        <v>1123</v>
      </c>
      <c r="H100" s="145"/>
      <c r="I100" s="161"/>
      <c r="J100" s="145"/>
      <c r="K100" s="161"/>
      <c r="L100" s="188" t="s">
        <v>1122</v>
      </c>
      <c r="M100" s="161"/>
      <c r="N100" s="161"/>
      <c r="O100" s="161"/>
      <c r="P100" s="161"/>
      <c r="Q100" s="161"/>
      <c r="R100" s="161"/>
      <c r="S100" s="161"/>
      <c r="T100" s="200" t="s">
        <v>1121</v>
      </c>
      <c r="U100" s="173"/>
      <c r="V100" s="173"/>
      <c r="W100" s="172"/>
    </row>
    <row r="101" spans="1:23" s="171" customFormat="1" ht="47.25" customHeight="1" x14ac:dyDescent="0.3">
      <c r="A101" s="166">
        <v>19</v>
      </c>
      <c r="B101" s="165"/>
      <c r="C101" s="181" t="s">
        <v>1050</v>
      </c>
      <c r="D101" s="179" t="s">
        <v>1120</v>
      </c>
      <c r="E101" s="178" t="s">
        <v>1119</v>
      </c>
      <c r="F101" s="162">
        <v>1</v>
      </c>
      <c r="G101" s="193" t="s">
        <v>1118</v>
      </c>
      <c r="H101" s="193"/>
      <c r="I101" s="161" t="s">
        <v>1117</v>
      </c>
      <c r="J101" s="193"/>
      <c r="K101" s="161"/>
      <c r="L101" s="161" t="s">
        <v>1117</v>
      </c>
      <c r="M101" s="161"/>
      <c r="N101" s="161"/>
      <c r="O101" s="161"/>
      <c r="P101" s="161"/>
      <c r="Q101" s="161"/>
      <c r="R101" s="161"/>
      <c r="S101" s="161"/>
      <c r="T101" s="200" t="s">
        <v>1116</v>
      </c>
      <c r="U101" s="173"/>
      <c r="V101" s="173"/>
      <c r="W101" s="172"/>
    </row>
    <row r="102" spans="1:23" s="171" customFormat="1" ht="27.75" customHeight="1" x14ac:dyDescent="0.3">
      <c r="A102" s="166">
        <v>20</v>
      </c>
      <c r="B102" s="165"/>
      <c r="C102" s="180" t="s">
        <v>1027</v>
      </c>
      <c r="D102" s="179" t="s">
        <v>1115</v>
      </c>
      <c r="E102" s="178" t="s">
        <v>1114</v>
      </c>
      <c r="F102" s="162">
        <v>1</v>
      </c>
      <c r="G102" s="145" t="s">
        <v>1113</v>
      </c>
      <c r="H102" s="145"/>
      <c r="I102" s="161" t="s">
        <v>1072</v>
      </c>
      <c r="J102" s="145"/>
      <c r="K102" s="161"/>
      <c r="L102" s="161" t="s">
        <v>1072</v>
      </c>
      <c r="M102" s="161"/>
      <c r="N102" s="161"/>
      <c r="O102" s="161"/>
      <c r="P102" s="161"/>
      <c r="Q102" s="161"/>
      <c r="R102" s="161"/>
      <c r="S102" s="161"/>
      <c r="T102" s="161" t="s">
        <v>1112</v>
      </c>
      <c r="U102" s="173"/>
      <c r="V102" s="173"/>
      <c r="W102" s="172"/>
    </row>
    <row r="103" spans="1:23" s="171" customFormat="1" ht="42" customHeight="1" x14ac:dyDescent="0.3">
      <c r="A103" s="166">
        <v>21</v>
      </c>
      <c r="B103" s="165"/>
      <c r="C103" s="181" t="s">
        <v>1050</v>
      </c>
      <c r="D103" s="150" t="s">
        <v>1111</v>
      </c>
      <c r="E103" s="188" t="s">
        <v>1110</v>
      </c>
      <c r="F103" s="162">
        <v>1</v>
      </c>
      <c r="G103" s="150" t="s">
        <v>1105</v>
      </c>
      <c r="H103" s="145"/>
      <c r="I103" s="161"/>
      <c r="J103" s="145"/>
      <c r="K103" s="161"/>
      <c r="L103" s="202" t="s">
        <v>1109</v>
      </c>
      <c r="M103" s="161"/>
      <c r="N103" s="161"/>
      <c r="O103" s="161"/>
      <c r="P103" s="161"/>
      <c r="Q103" s="161"/>
      <c r="R103" s="161"/>
      <c r="S103" s="161"/>
      <c r="T103" s="161" t="s">
        <v>1032</v>
      </c>
      <c r="U103" s="173"/>
      <c r="V103" s="173"/>
      <c r="W103" s="172"/>
    </row>
    <row r="104" spans="1:23" s="171" customFormat="1" ht="27.75" customHeight="1" x14ac:dyDescent="0.3">
      <c r="A104" s="166">
        <v>22</v>
      </c>
      <c r="B104" s="151" t="s">
        <v>1105</v>
      </c>
      <c r="C104" s="181" t="s">
        <v>1108</v>
      </c>
      <c r="D104" s="150" t="s">
        <v>1107</v>
      </c>
      <c r="E104" s="177" t="s">
        <v>1106</v>
      </c>
      <c r="F104" s="162">
        <v>1</v>
      </c>
      <c r="G104" s="150" t="s">
        <v>1105</v>
      </c>
      <c r="H104" s="145"/>
      <c r="I104" s="161"/>
      <c r="J104" s="145"/>
      <c r="K104" s="161"/>
      <c r="L104" s="201" t="s">
        <v>1047</v>
      </c>
      <c r="M104" s="161"/>
      <c r="N104" s="161"/>
      <c r="O104" s="161"/>
      <c r="P104" s="161"/>
      <c r="Q104" s="161"/>
      <c r="R104" s="161"/>
      <c r="S104" s="161"/>
      <c r="T104" s="161" t="s">
        <v>1104</v>
      </c>
      <c r="U104" s="173"/>
      <c r="V104" s="173"/>
      <c r="W104" s="172"/>
    </row>
    <row r="105" spans="1:23" s="171" customFormat="1" ht="30" customHeight="1" x14ac:dyDescent="0.3">
      <c r="A105" s="166">
        <v>23</v>
      </c>
      <c r="B105" s="165"/>
      <c r="C105" s="181" t="s">
        <v>1050</v>
      </c>
      <c r="D105" s="179" t="s">
        <v>1103</v>
      </c>
      <c r="E105" s="178" t="s">
        <v>1102</v>
      </c>
      <c r="F105" s="162">
        <v>1</v>
      </c>
      <c r="G105" s="145" t="s">
        <v>1101</v>
      </c>
      <c r="H105" s="145"/>
      <c r="I105" s="161" t="s">
        <v>1100</v>
      </c>
      <c r="J105" s="145"/>
      <c r="K105" s="161"/>
      <c r="L105" s="161" t="s">
        <v>1100</v>
      </c>
      <c r="M105" s="161"/>
      <c r="N105" s="161"/>
      <c r="O105" s="161"/>
      <c r="P105" s="161"/>
      <c r="Q105" s="161"/>
      <c r="R105" s="161"/>
      <c r="S105" s="161"/>
      <c r="T105" s="200" t="s">
        <v>1099</v>
      </c>
      <c r="U105" s="173"/>
      <c r="V105" s="173"/>
      <c r="W105" s="172"/>
    </row>
    <row r="106" spans="1:23" s="171" customFormat="1" ht="32.25" customHeight="1" x14ac:dyDescent="0.3">
      <c r="A106" s="166">
        <v>24</v>
      </c>
      <c r="B106" s="165"/>
      <c r="C106" s="181" t="s">
        <v>1050</v>
      </c>
      <c r="D106" s="179" t="s">
        <v>1098</v>
      </c>
      <c r="E106" s="178" t="s">
        <v>1095</v>
      </c>
      <c r="F106" s="162">
        <v>1</v>
      </c>
      <c r="G106" s="145" t="s">
        <v>1094</v>
      </c>
      <c r="H106" s="145"/>
      <c r="I106" s="161" t="s">
        <v>1047</v>
      </c>
      <c r="J106" s="145"/>
      <c r="K106" s="161"/>
      <c r="L106" s="161" t="s">
        <v>1047</v>
      </c>
      <c r="M106" s="161"/>
      <c r="N106" s="161"/>
      <c r="O106" s="161"/>
      <c r="P106" s="161"/>
      <c r="Q106" s="161"/>
      <c r="R106" s="161"/>
      <c r="S106" s="161"/>
      <c r="T106" s="200" t="s">
        <v>1097</v>
      </c>
      <c r="U106" s="173"/>
      <c r="V106" s="173"/>
      <c r="W106" s="172"/>
    </row>
    <row r="107" spans="1:23" s="171" customFormat="1" ht="32.25" customHeight="1" x14ac:dyDescent="0.3">
      <c r="A107" s="166">
        <v>25</v>
      </c>
      <c r="B107" s="165"/>
      <c r="C107" s="180" t="s">
        <v>1050</v>
      </c>
      <c r="D107" s="179" t="s">
        <v>1096</v>
      </c>
      <c r="E107" s="178" t="s">
        <v>1095</v>
      </c>
      <c r="F107" s="162">
        <v>1</v>
      </c>
      <c r="G107" s="145" t="s">
        <v>1094</v>
      </c>
      <c r="H107" s="145"/>
      <c r="I107" s="161" t="s">
        <v>1047</v>
      </c>
      <c r="J107" s="145"/>
      <c r="K107" s="161"/>
      <c r="L107" s="161" t="s">
        <v>1047</v>
      </c>
      <c r="M107" s="161"/>
      <c r="N107" s="161"/>
      <c r="O107" s="161"/>
      <c r="P107" s="161"/>
      <c r="Q107" s="161"/>
      <c r="R107" s="161"/>
      <c r="S107" s="161"/>
      <c r="T107" s="200" t="s">
        <v>1093</v>
      </c>
      <c r="U107" s="173"/>
      <c r="V107" s="173"/>
      <c r="W107" s="172"/>
    </row>
    <row r="108" spans="1:23" s="171" customFormat="1" ht="27.75" customHeight="1" x14ac:dyDescent="0.3">
      <c r="A108" s="166">
        <v>26</v>
      </c>
      <c r="B108" s="165"/>
      <c r="C108" s="181" t="s">
        <v>1050</v>
      </c>
      <c r="D108" s="179" t="s">
        <v>1092</v>
      </c>
      <c r="E108" s="178" t="s">
        <v>1091</v>
      </c>
      <c r="F108" s="162">
        <v>1</v>
      </c>
      <c r="G108" s="193" t="s">
        <v>1090</v>
      </c>
      <c r="H108" s="193"/>
      <c r="I108" s="161" t="s">
        <v>1089</v>
      </c>
      <c r="J108" s="193"/>
      <c r="K108" s="161"/>
      <c r="L108" s="161" t="s">
        <v>1081</v>
      </c>
      <c r="M108" s="161"/>
      <c r="N108" s="161"/>
      <c r="O108" s="161"/>
      <c r="P108" s="161"/>
      <c r="Q108" s="161"/>
      <c r="R108" s="161"/>
      <c r="S108" s="161"/>
      <c r="T108" s="161" t="s">
        <v>1088</v>
      </c>
      <c r="U108" s="173"/>
      <c r="V108" s="173"/>
      <c r="W108" s="172"/>
    </row>
    <row r="109" spans="1:23" s="171" customFormat="1" ht="27.75" customHeight="1" x14ac:dyDescent="0.3">
      <c r="A109" s="166">
        <v>27</v>
      </c>
      <c r="B109" s="165"/>
      <c r="C109" s="181" t="s">
        <v>1050</v>
      </c>
      <c r="D109" s="179" t="s">
        <v>1087</v>
      </c>
      <c r="E109" s="178" t="s">
        <v>1086</v>
      </c>
      <c r="F109" s="162">
        <v>1</v>
      </c>
      <c r="G109" s="181" t="s">
        <v>1082</v>
      </c>
      <c r="H109" s="181"/>
      <c r="I109" s="161" t="s">
        <v>1081</v>
      </c>
      <c r="J109" s="181"/>
      <c r="K109" s="161"/>
      <c r="L109" s="161" t="s">
        <v>1081</v>
      </c>
      <c r="M109" s="161"/>
      <c r="N109" s="161"/>
      <c r="O109" s="161"/>
      <c r="P109" s="161"/>
      <c r="Q109" s="161"/>
      <c r="R109" s="161"/>
      <c r="S109" s="161"/>
      <c r="T109" s="161" t="s">
        <v>1085</v>
      </c>
      <c r="U109" s="173"/>
      <c r="V109" s="173"/>
      <c r="W109" s="172"/>
    </row>
    <row r="110" spans="1:23" s="171" customFormat="1" ht="27.75" customHeight="1" x14ac:dyDescent="0.3">
      <c r="A110" s="166">
        <v>28</v>
      </c>
      <c r="B110" s="165"/>
      <c r="C110" s="181" t="s">
        <v>1050</v>
      </c>
      <c r="D110" s="179" t="s">
        <v>1084</v>
      </c>
      <c r="E110" s="178" t="s">
        <v>1083</v>
      </c>
      <c r="F110" s="162">
        <v>1</v>
      </c>
      <c r="G110" s="181" t="s">
        <v>1082</v>
      </c>
      <c r="H110" s="181"/>
      <c r="I110" s="161" t="s">
        <v>1081</v>
      </c>
      <c r="J110" s="181"/>
      <c r="K110" s="161"/>
      <c r="L110" s="161" t="s">
        <v>1081</v>
      </c>
      <c r="M110" s="161"/>
      <c r="N110" s="161"/>
      <c r="O110" s="161"/>
      <c r="P110" s="161"/>
      <c r="Q110" s="161"/>
      <c r="R110" s="161"/>
      <c r="S110" s="161"/>
      <c r="T110" s="200" t="s">
        <v>1080</v>
      </c>
      <c r="U110" s="173"/>
      <c r="V110" s="173"/>
      <c r="W110" s="172"/>
    </row>
    <row r="111" spans="1:23" s="171" customFormat="1" ht="24.75" customHeight="1" x14ac:dyDescent="0.3">
      <c r="A111" s="170">
        <v>29</v>
      </c>
      <c r="B111" s="165"/>
      <c r="C111" s="180" t="s">
        <v>1027</v>
      </c>
      <c r="D111" s="179" t="s">
        <v>1079</v>
      </c>
      <c r="E111" s="178" t="s">
        <v>1073</v>
      </c>
      <c r="F111" s="162">
        <v>1</v>
      </c>
      <c r="G111" s="195" t="s">
        <v>1078</v>
      </c>
      <c r="H111" s="199"/>
      <c r="I111" s="161" t="s">
        <v>1072</v>
      </c>
      <c r="J111" s="193"/>
      <c r="K111" s="161"/>
      <c r="L111" s="161" t="s">
        <v>1072</v>
      </c>
      <c r="M111" s="161"/>
      <c r="N111" s="161"/>
      <c r="O111" s="161"/>
      <c r="P111" s="161"/>
      <c r="Q111" s="161"/>
      <c r="R111" s="161"/>
      <c r="S111" s="161"/>
      <c r="T111" s="198" t="s">
        <v>1077</v>
      </c>
      <c r="U111" s="173"/>
      <c r="V111" s="173"/>
      <c r="W111" s="172"/>
    </row>
    <row r="112" spans="1:23" s="171" customFormat="1" ht="24.75" customHeight="1" x14ac:dyDescent="0.3">
      <c r="A112" s="170"/>
      <c r="B112" s="165"/>
      <c r="C112" s="180" t="s">
        <v>1027</v>
      </c>
      <c r="D112" s="179" t="s">
        <v>1076</v>
      </c>
      <c r="E112" s="178" t="s">
        <v>1075</v>
      </c>
      <c r="F112" s="162">
        <v>1</v>
      </c>
      <c r="G112" s="195"/>
      <c r="H112" s="197"/>
      <c r="I112" s="161" t="s">
        <v>1072</v>
      </c>
      <c r="J112" s="193"/>
      <c r="K112" s="161"/>
      <c r="L112" s="161" t="s">
        <v>1072</v>
      </c>
      <c r="M112" s="161"/>
      <c r="N112" s="161"/>
      <c r="O112" s="161"/>
      <c r="P112" s="161"/>
      <c r="Q112" s="161"/>
      <c r="R112" s="161"/>
      <c r="S112" s="161"/>
      <c r="T112" s="196"/>
      <c r="U112" s="173"/>
      <c r="V112" s="173"/>
      <c r="W112" s="172"/>
    </row>
    <row r="113" spans="1:23" s="171" customFormat="1" ht="24.75" customHeight="1" x14ac:dyDescent="0.3">
      <c r="A113" s="170"/>
      <c r="B113" s="165"/>
      <c r="C113" s="180" t="s">
        <v>1027</v>
      </c>
      <c r="D113" s="179" t="s">
        <v>1074</v>
      </c>
      <c r="E113" s="178" t="s">
        <v>1073</v>
      </c>
      <c r="F113" s="162">
        <v>1</v>
      </c>
      <c r="G113" s="195"/>
      <c r="H113" s="194"/>
      <c r="I113" s="161" t="s">
        <v>1072</v>
      </c>
      <c r="J113" s="193"/>
      <c r="K113" s="161"/>
      <c r="L113" s="161" t="s">
        <v>1072</v>
      </c>
      <c r="M113" s="161"/>
      <c r="N113" s="161"/>
      <c r="O113" s="161"/>
      <c r="P113" s="161"/>
      <c r="Q113" s="161"/>
      <c r="R113" s="161"/>
      <c r="S113" s="161"/>
      <c r="T113" s="192"/>
      <c r="U113" s="173"/>
      <c r="V113" s="173"/>
      <c r="W113" s="172"/>
    </row>
    <row r="114" spans="1:23" s="171" customFormat="1" ht="27" customHeight="1" x14ac:dyDescent="0.3">
      <c r="A114" s="166">
        <v>30</v>
      </c>
      <c r="B114" s="165"/>
      <c r="C114" s="181" t="s">
        <v>1050</v>
      </c>
      <c r="D114" s="179" t="s">
        <v>1071</v>
      </c>
      <c r="E114" s="178" t="s">
        <v>1070</v>
      </c>
      <c r="F114" s="162">
        <v>1</v>
      </c>
      <c r="G114" s="181" t="s">
        <v>1067</v>
      </c>
      <c r="H114" s="181"/>
      <c r="I114" s="161" t="s">
        <v>1066</v>
      </c>
      <c r="J114" s="181"/>
      <c r="K114" s="161"/>
      <c r="L114" s="161" t="s">
        <v>1066</v>
      </c>
      <c r="M114" s="161"/>
      <c r="N114" s="161"/>
      <c r="O114" s="161"/>
      <c r="P114" s="161"/>
      <c r="Q114" s="161"/>
      <c r="R114" s="161"/>
      <c r="S114" s="161"/>
      <c r="T114" s="161" t="s">
        <v>1032</v>
      </c>
      <c r="U114" s="173"/>
      <c r="V114" s="173"/>
      <c r="W114" s="172"/>
    </row>
    <row r="115" spans="1:23" s="171" customFormat="1" ht="27" customHeight="1" x14ac:dyDescent="0.3">
      <c r="A115" s="166">
        <v>31</v>
      </c>
      <c r="B115" s="145"/>
      <c r="C115" s="181" t="s">
        <v>1050</v>
      </c>
      <c r="D115" s="151" t="s">
        <v>1069</v>
      </c>
      <c r="E115" s="143" t="s">
        <v>1068</v>
      </c>
      <c r="F115" s="190">
        <v>1</v>
      </c>
      <c r="G115" s="145" t="s">
        <v>1067</v>
      </c>
      <c r="H115" s="145"/>
      <c r="I115" s="189" t="s">
        <v>1066</v>
      </c>
      <c r="J115" s="145"/>
      <c r="K115" s="189"/>
      <c r="L115" s="189" t="s">
        <v>1066</v>
      </c>
      <c r="M115" s="189"/>
      <c r="N115" s="189"/>
      <c r="O115" s="189"/>
      <c r="P115" s="189"/>
      <c r="Q115" s="189"/>
      <c r="R115" s="189"/>
      <c r="S115" s="189"/>
      <c r="T115" s="188" t="s">
        <v>1032</v>
      </c>
      <c r="U115" s="173"/>
      <c r="V115" s="173"/>
      <c r="W115" s="172"/>
    </row>
    <row r="116" spans="1:23" s="171" customFormat="1" ht="27" customHeight="1" x14ac:dyDescent="0.3">
      <c r="A116" s="166">
        <v>32</v>
      </c>
      <c r="B116" s="145"/>
      <c r="C116" s="181" t="s">
        <v>1050</v>
      </c>
      <c r="D116" s="191" t="s">
        <v>1065</v>
      </c>
      <c r="E116" s="189" t="s">
        <v>1064</v>
      </c>
      <c r="F116" s="190">
        <v>1</v>
      </c>
      <c r="G116" s="145" t="s">
        <v>1063</v>
      </c>
      <c r="H116" s="145"/>
      <c r="I116" s="189" t="s">
        <v>1062</v>
      </c>
      <c r="J116" s="145"/>
      <c r="K116" s="189"/>
      <c r="L116" s="189" t="s">
        <v>1062</v>
      </c>
      <c r="M116" s="189"/>
      <c r="N116" s="189"/>
      <c r="O116" s="189"/>
      <c r="P116" s="189"/>
      <c r="Q116" s="189"/>
      <c r="R116" s="189"/>
      <c r="S116" s="189"/>
      <c r="T116" s="188" t="s">
        <v>1032</v>
      </c>
      <c r="U116" s="173"/>
      <c r="V116" s="173"/>
      <c r="W116" s="172"/>
    </row>
    <row r="117" spans="1:23" s="171" customFormat="1" ht="27" customHeight="1" x14ac:dyDescent="0.3">
      <c r="A117" s="166">
        <v>33</v>
      </c>
      <c r="B117" s="187"/>
      <c r="C117" s="183" t="s">
        <v>1050</v>
      </c>
      <c r="D117" s="186" t="s">
        <v>1061</v>
      </c>
      <c r="E117" s="185" t="s">
        <v>1060</v>
      </c>
      <c r="F117" s="184">
        <v>1</v>
      </c>
      <c r="G117" s="183" t="s">
        <v>1059</v>
      </c>
      <c r="H117" s="183"/>
      <c r="I117" s="182" t="s">
        <v>1055</v>
      </c>
      <c r="J117" s="183"/>
      <c r="K117" s="182"/>
      <c r="L117" s="182" t="s">
        <v>1055</v>
      </c>
      <c r="M117" s="182"/>
      <c r="N117" s="182"/>
      <c r="O117" s="182"/>
      <c r="P117" s="182"/>
      <c r="Q117" s="182"/>
      <c r="R117" s="182"/>
      <c r="S117" s="182"/>
      <c r="T117" s="182" t="s">
        <v>1032</v>
      </c>
      <c r="U117" s="173"/>
      <c r="V117" s="173"/>
      <c r="W117" s="172"/>
    </row>
    <row r="118" spans="1:23" s="171" customFormat="1" ht="27" customHeight="1" x14ac:dyDescent="0.3">
      <c r="A118" s="166">
        <v>34</v>
      </c>
      <c r="B118" s="187"/>
      <c r="C118" s="183" t="s">
        <v>1050</v>
      </c>
      <c r="D118" s="186" t="s">
        <v>1058</v>
      </c>
      <c r="E118" s="185" t="s">
        <v>1057</v>
      </c>
      <c r="F118" s="184">
        <v>1</v>
      </c>
      <c r="G118" s="183" t="s">
        <v>1056</v>
      </c>
      <c r="H118" s="183"/>
      <c r="I118" s="182" t="s">
        <v>1055</v>
      </c>
      <c r="J118" s="183"/>
      <c r="K118" s="182"/>
      <c r="L118" s="182" t="s">
        <v>1055</v>
      </c>
      <c r="M118" s="182"/>
      <c r="N118" s="182"/>
      <c r="O118" s="182"/>
      <c r="P118" s="182"/>
      <c r="Q118" s="182"/>
      <c r="R118" s="182"/>
      <c r="S118" s="182"/>
      <c r="T118" s="182" t="s">
        <v>1054</v>
      </c>
      <c r="U118" s="173"/>
      <c r="V118" s="173"/>
      <c r="W118" s="172"/>
    </row>
    <row r="119" spans="1:23" s="171" customFormat="1" ht="27" customHeight="1" x14ac:dyDescent="0.3">
      <c r="A119" s="166">
        <v>35</v>
      </c>
      <c r="B119" s="165"/>
      <c r="C119" s="181" t="s">
        <v>1050</v>
      </c>
      <c r="D119" s="179" t="s">
        <v>1053</v>
      </c>
      <c r="E119" s="178" t="s">
        <v>1052</v>
      </c>
      <c r="F119" s="162">
        <v>1</v>
      </c>
      <c r="G119" s="145" t="s">
        <v>1038</v>
      </c>
      <c r="H119" s="145"/>
      <c r="I119" s="161" t="s">
        <v>1047</v>
      </c>
      <c r="J119" s="145"/>
      <c r="K119" s="161"/>
      <c r="L119" s="161" t="s">
        <v>1047</v>
      </c>
      <c r="M119" s="161"/>
      <c r="N119" s="161"/>
      <c r="O119" s="161"/>
      <c r="P119" s="161"/>
      <c r="Q119" s="161"/>
      <c r="R119" s="161"/>
      <c r="S119" s="161"/>
      <c r="T119" s="177" t="s">
        <v>1051</v>
      </c>
      <c r="U119" s="173"/>
      <c r="V119" s="173"/>
      <c r="W119" s="172"/>
    </row>
    <row r="120" spans="1:23" s="171" customFormat="1" ht="27" customHeight="1" x14ac:dyDescent="0.3">
      <c r="A120" s="166">
        <v>36</v>
      </c>
      <c r="B120" s="165"/>
      <c r="C120" s="180" t="s">
        <v>1050</v>
      </c>
      <c r="D120" s="179" t="s">
        <v>1049</v>
      </c>
      <c r="E120" s="178" t="s">
        <v>1048</v>
      </c>
      <c r="F120" s="162">
        <v>1</v>
      </c>
      <c r="G120" s="145" t="s">
        <v>1038</v>
      </c>
      <c r="H120" s="145"/>
      <c r="I120" s="161" t="s">
        <v>1047</v>
      </c>
      <c r="J120" s="145"/>
      <c r="K120" s="161"/>
      <c r="L120" s="161" t="s">
        <v>1047</v>
      </c>
      <c r="M120" s="161"/>
      <c r="N120" s="161"/>
      <c r="O120" s="161"/>
      <c r="P120" s="161"/>
      <c r="Q120" s="161"/>
      <c r="R120" s="161"/>
      <c r="S120" s="161"/>
      <c r="T120" s="177" t="s">
        <v>1046</v>
      </c>
      <c r="U120" s="173"/>
      <c r="V120" s="173"/>
      <c r="W120" s="172"/>
    </row>
    <row r="121" spans="1:23" s="171" customFormat="1" ht="23.25" customHeight="1" x14ac:dyDescent="0.3">
      <c r="A121" s="170">
        <v>37</v>
      </c>
      <c r="B121" s="165"/>
      <c r="C121" s="164" t="s">
        <v>1027</v>
      </c>
      <c r="D121" s="150" t="s">
        <v>1045</v>
      </c>
      <c r="E121" s="163" t="s">
        <v>1042</v>
      </c>
      <c r="F121" s="162">
        <v>1</v>
      </c>
      <c r="G121" s="176" t="s">
        <v>1044</v>
      </c>
      <c r="H121" s="145"/>
      <c r="I121" s="143" t="s">
        <v>1041</v>
      </c>
      <c r="J121" s="145"/>
      <c r="K121" s="143"/>
      <c r="L121" s="143" t="s">
        <v>1041</v>
      </c>
      <c r="M121" s="143"/>
      <c r="N121" s="143"/>
      <c r="O121" s="143"/>
      <c r="P121" s="143"/>
      <c r="Q121" s="143"/>
      <c r="R121" s="143"/>
      <c r="S121" s="143"/>
      <c r="T121" s="174" t="s">
        <v>1032</v>
      </c>
      <c r="U121" s="173"/>
      <c r="V121" s="173"/>
      <c r="W121" s="172"/>
    </row>
    <row r="122" spans="1:23" s="171" customFormat="1" ht="23.25" customHeight="1" x14ac:dyDescent="0.3">
      <c r="A122" s="170"/>
      <c r="B122" s="165"/>
      <c r="C122" s="164" t="s">
        <v>1027</v>
      </c>
      <c r="D122" s="150" t="s">
        <v>1043</v>
      </c>
      <c r="E122" s="163" t="s">
        <v>1042</v>
      </c>
      <c r="F122" s="162">
        <v>1</v>
      </c>
      <c r="G122" s="175"/>
      <c r="H122" s="151"/>
      <c r="I122" s="143" t="s">
        <v>1041</v>
      </c>
      <c r="J122" s="151"/>
      <c r="K122" s="143"/>
      <c r="L122" s="143" t="s">
        <v>1041</v>
      </c>
      <c r="M122" s="143"/>
      <c r="N122" s="143"/>
      <c r="O122" s="143"/>
      <c r="P122" s="143"/>
      <c r="Q122" s="143"/>
      <c r="R122" s="143"/>
      <c r="S122" s="143"/>
      <c r="T122" s="167"/>
      <c r="U122" s="173"/>
      <c r="V122" s="173"/>
      <c r="W122" s="172"/>
    </row>
    <row r="123" spans="1:23" s="171" customFormat="1" ht="23.25" customHeight="1" x14ac:dyDescent="0.3">
      <c r="A123" s="166">
        <v>38</v>
      </c>
      <c r="B123" s="165"/>
      <c r="C123" s="164" t="s">
        <v>1027</v>
      </c>
      <c r="D123" s="150" t="s">
        <v>1040</v>
      </c>
      <c r="E123" s="163" t="s">
        <v>1039</v>
      </c>
      <c r="F123" s="162">
        <v>1</v>
      </c>
      <c r="G123" s="145" t="s">
        <v>1038</v>
      </c>
      <c r="H123" s="145"/>
      <c r="I123" s="143" t="s">
        <v>1037</v>
      </c>
      <c r="J123" s="145"/>
      <c r="K123" s="143"/>
      <c r="L123" s="143" t="s">
        <v>1036</v>
      </c>
      <c r="M123" s="143"/>
      <c r="N123" s="143"/>
      <c r="O123" s="143"/>
      <c r="P123" s="143"/>
      <c r="Q123" s="143"/>
      <c r="R123" s="143"/>
      <c r="S123" s="143"/>
      <c r="T123" s="161" t="s">
        <v>1032</v>
      </c>
      <c r="U123" s="173"/>
      <c r="V123" s="173"/>
      <c r="W123" s="172"/>
    </row>
    <row r="124" spans="1:23" s="171" customFormat="1" ht="23.25" customHeight="1" x14ac:dyDescent="0.3">
      <c r="A124" s="170">
        <v>39</v>
      </c>
      <c r="B124" s="154"/>
      <c r="C124" s="145" t="s">
        <v>1027</v>
      </c>
      <c r="D124" s="151" t="s">
        <v>1035</v>
      </c>
      <c r="E124" s="143" t="s">
        <v>1034</v>
      </c>
      <c r="F124" s="169">
        <v>0.5</v>
      </c>
      <c r="G124" s="145" t="s">
        <v>1033</v>
      </c>
      <c r="H124" s="145"/>
      <c r="I124" s="168" t="s">
        <v>1022</v>
      </c>
      <c r="J124" s="145"/>
      <c r="K124" s="168"/>
      <c r="L124" s="168" t="s">
        <v>1028</v>
      </c>
      <c r="M124" s="168"/>
      <c r="N124" s="168"/>
      <c r="O124" s="168"/>
      <c r="P124" s="168"/>
      <c r="Q124" s="168"/>
      <c r="R124" s="168"/>
      <c r="S124" s="168"/>
      <c r="T124" s="174" t="s">
        <v>1032</v>
      </c>
      <c r="U124" s="173"/>
      <c r="V124" s="173"/>
      <c r="W124" s="172"/>
    </row>
    <row r="125" spans="1:23" ht="23.25" customHeight="1" x14ac:dyDescent="0.3">
      <c r="A125" s="170"/>
      <c r="B125" s="146"/>
      <c r="C125" s="145" t="s">
        <v>1027</v>
      </c>
      <c r="D125" s="151" t="s">
        <v>1031</v>
      </c>
      <c r="E125" s="143" t="s">
        <v>1030</v>
      </c>
      <c r="F125" s="169">
        <v>0.5</v>
      </c>
      <c r="G125" s="145" t="s">
        <v>1029</v>
      </c>
      <c r="H125" s="145"/>
      <c r="I125" s="168" t="s">
        <v>1022</v>
      </c>
      <c r="J125" s="145"/>
      <c r="K125" s="168"/>
      <c r="L125" s="168" t="s">
        <v>1028</v>
      </c>
      <c r="M125" s="168"/>
      <c r="N125" s="168"/>
      <c r="O125" s="168"/>
      <c r="P125" s="168"/>
      <c r="Q125" s="168"/>
      <c r="R125" s="168"/>
      <c r="S125" s="168"/>
      <c r="T125" s="167"/>
    </row>
    <row r="126" spans="1:23" ht="23.25" customHeight="1" x14ac:dyDescent="0.3">
      <c r="A126" s="166">
        <v>40</v>
      </c>
      <c r="B126" s="165"/>
      <c r="C126" s="164" t="s">
        <v>1027</v>
      </c>
      <c r="D126" s="150" t="s">
        <v>1026</v>
      </c>
      <c r="E126" s="163" t="s">
        <v>1025</v>
      </c>
      <c r="F126" s="162">
        <v>1</v>
      </c>
      <c r="G126" s="145" t="s">
        <v>1024</v>
      </c>
      <c r="H126" s="145"/>
      <c r="I126" s="143" t="s">
        <v>1023</v>
      </c>
      <c r="J126" s="145"/>
      <c r="K126" s="143"/>
      <c r="L126" s="143" t="s">
        <v>1022</v>
      </c>
      <c r="M126" s="143"/>
      <c r="N126" s="143"/>
      <c r="O126" s="143"/>
      <c r="P126" s="143"/>
      <c r="Q126" s="143"/>
      <c r="R126" s="143"/>
      <c r="S126" s="143"/>
      <c r="T126" s="161" t="s">
        <v>1021</v>
      </c>
    </row>
    <row r="127" spans="1:23" ht="22.5" customHeight="1" x14ac:dyDescent="0.3">
      <c r="A127" s="160">
        <v>41</v>
      </c>
      <c r="B127" s="151"/>
      <c r="C127" s="150" t="s">
        <v>1012</v>
      </c>
      <c r="D127" s="150" t="s">
        <v>1020</v>
      </c>
      <c r="E127" s="149" t="s">
        <v>1010</v>
      </c>
      <c r="F127" s="148">
        <v>1</v>
      </c>
      <c r="G127" s="159" t="s">
        <v>1019</v>
      </c>
      <c r="H127" s="158"/>
      <c r="I127" s="143"/>
      <c r="J127" s="145"/>
      <c r="K127" s="143"/>
      <c r="L127" s="144" t="s">
        <v>1009</v>
      </c>
      <c r="M127" s="143"/>
      <c r="N127" s="143"/>
      <c r="O127" s="143"/>
      <c r="P127" s="143"/>
      <c r="Q127" s="143"/>
      <c r="R127" s="143"/>
      <c r="S127" s="143"/>
      <c r="T127" s="157" t="s">
        <v>1018</v>
      </c>
    </row>
    <row r="128" spans="1:23" ht="22.5" customHeight="1" x14ac:dyDescent="0.3">
      <c r="A128" s="156"/>
      <c r="B128" s="151"/>
      <c r="C128" s="150" t="s">
        <v>1014</v>
      </c>
      <c r="D128" s="150" t="s">
        <v>1017</v>
      </c>
      <c r="E128" s="149" t="s">
        <v>1010</v>
      </c>
      <c r="F128" s="148">
        <v>1</v>
      </c>
      <c r="G128" s="155"/>
      <c r="H128" s="154"/>
      <c r="I128" s="143"/>
      <c r="J128" s="145"/>
      <c r="K128" s="143"/>
      <c r="L128" s="144" t="s">
        <v>1009</v>
      </c>
      <c r="M128" s="143"/>
      <c r="N128" s="143"/>
      <c r="O128" s="143"/>
      <c r="P128" s="143"/>
      <c r="Q128" s="143"/>
      <c r="R128" s="143"/>
      <c r="S128" s="143"/>
      <c r="T128" s="153"/>
    </row>
    <row r="129" spans="1:20" ht="22.5" customHeight="1" x14ac:dyDescent="0.3">
      <c r="A129" s="156"/>
      <c r="B129" s="151"/>
      <c r="C129" s="150" t="s">
        <v>1014</v>
      </c>
      <c r="D129" s="150" t="s">
        <v>1016</v>
      </c>
      <c r="E129" s="149" t="s">
        <v>1010</v>
      </c>
      <c r="F129" s="148">
        <v>1</v>
      </c>
      <c r="G129" s="155"/>
      <c r="H129" s="154"/>
      <c r="I129" s="143"/>
      <c r="J129" s="145"/>
      <c r="K129" s="143"/>
      <c r="L129" s="144" t="s">
        <v>1015</v>
      </c>
      <c r="M129" s="143"/>
      <c r="N129" s="143"/>
      <c r="O129" s="143"/>
      <c r="P129" s="143"/>
      <c r="Q129" s="143"/>
      <c r="R129" s="143"/>
      <c r="S129" s="143"/>
      <c r="T129" s="153"/>
    </row>
    <row r="130" spans="1:20" ht="22.5" customHeight="1" x14ac:dyDescent="0.3">
      <c r="A130" s="156"/>
      <c r="B130" s="151"/>
      <c r="C130" s="150" t="s">
        <v>1014</v>
      </c>
      <c r="D130" s="150" t="s">
        <v>1013</v>
      </c>
      <c r="E130" s="149" t="s">
        <v>1010</v>
      </c>
      <c r="F130" s="148">
        <v>1</v>
      </c>
      <c r="G130" s="155"/>
      <c r="H130" s="154"/>
      <c r="I130" s="143"/>
      <c r="J130" s="145"/>
      <c r="K130" s="143"/>
      <c r="L130" s="144" t="s">
        <v>1009</v>
      </c>
      <c r="M130" s="143"/>
      <c r="N130" s="143"/>
      <c r="O130" s="143"/>
      <c r="P130" s="143"/>
      <c r="Q130" s="143"/>
      <c r="R130" s="143"/>
      <c r="S130" s="143"/>
      <c r="T130" s="153"/>
    </row>
    <row r="131" spans="1:20" ht="22.5" customHeight="1" x14ac:dyDescent="0.3">
      <c r="A131" s="152"/>
      <c r="B131" s="151"/>
      <c r="C131" s="150" t="s">
        <v>1012</v>
      </c>
      <c r="D131" s="150" t="s">
        <v>1011</v>
      </c>
      <c r="E131" s="149" t="s">
        <v>1010</v>
      </c>
      <c r="F131" s="148">
        <v>1</v>
      </c>
      <c r="G131" s="147"/>
      <c r="H131" s="146"/>
      <c r="I131" s="143"/>
      <c r="J131" s="145"/>
      <c r="K131" s="143"/>
      <c r="L131" s="144" t="s">
        <v>1009</v>
      </c>
      <c r="M131" s="143"/>
      <c r="N131" s="143"/>
      <c r="O131" s="143"/>
      <c r="P131" s="143"/>
      <c r="Q131" s="143"/>
      <c r="R131" s="143"/>
      <c r="S131" s="143"/>
      <c r="T131" s="142"/>
    </row>
  </sheetData>
  <mergeCells count="17">
    <mergeCell ref="T127:T131"/>
    <mergeCell ref="A124:A125"/>
    <mergeCell ref="T124:T125"/>
    <mergeCell ref="B124:B125"/>
    <mergeCell ref="A111:A113"/>
    <mergeCell ref="G111:G113"/>
    <mergeCell ref="T111:T113"/>
    <mergeCell ref="A121:A122"/>
    <mergeCell ref="G121:G122"/>
    <mergeCell ref="T121:T122"/>
    <mergeCell ref="H10:H11"/>
    <mergeCell ref="A32:A33"/>
    <mergeCell ref="H32:H33"/>
    <mergeCell ref="A127:A131"/>
    <mergeCell ref="G127:G131"/>
    <mergeCell ref="H127:H131"/>
    <mergeCell ref="H111:H113"/>
  </mergeCells>
  <phoneticPr fontId="3" type="noConversion"/>
  <printOptions horizontalCentered="1"/>
  <pageMargins left="0.15748031496062992" right="0.15748031496062992" top="0.86614173228346458" bottom="0.86614173228346458" header="0.39370078740157483" footer="0.39370078740157483"/>
  <pageSetup paperSize="9" scale="84" orientation="portrait" r:id="rId1"/>
  <headerFooter alignWithMargins="0"/>
  <rowBreaks count="5" manualBreakCount="5">
    <brk id="25" max="19" man="1"/>
    <brk id="47" max="19" man="1"/>
    <brk id="68" max="19" man="1"/>
    <brk id="89" max="19" man="1"/>
    <brk id="110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view="pageBreakPreview" topLeftCell="A28" zoomScaleNormal="100" zoomScaleSheetLayoutView="100" workbookViewId="0">
      <selection activeCell="G47" sqref="G47"/>
    </sheetView>
  </sheetViews>
  <sheetFormatPr defaultColWidth="9" defaultRowHeight="15.5" x14ac:dyDescent="0.3"/>
  <cols>
    <col min="1" max="1" width="3.33203125" style="362" customWidth="1"/>
    <col min="2" max="2" width="9.33203125" style="360" customWidth="1"/>
    <col min="3" max="3" width="5.83203125" style="361" customWidth="1"/>
    <col min="4" max="4" width="13.08203125" style="361" bestFit="1" customWidth="1"/>
    <col min="5" max="5" width="4.58203125" style="361" customWidth="1"/>
    <col min="6" max="6" width="4.25" style="360" customWidth="1"/>
    <col min="7" max="7" width="24.33203125" style="359" customWidth="1"/>
    <col min="8" max="8" width="6.08203125" style="358" customWidth="1"/>
    <col min="9" max="9" width="15.83203125" style="357" customWidth="1"/>
    <col min="10" max="10" width="8.08203125" style="357" customWidth="1"/>
    <col min="11" max="252" width="9" style="356" bestFit="1" customWidth="1"/>
    <col min="253" max="16384" width="9" style="356"/>
  </cols>
  <sheetData>
    <row r="1" spans="1:12" s="389" customFormat="1" ht="20.25" customHeight="1" x14ac:dyDescent="0.3">
      <c r="A1" s="391" t="s">
        <v>1965</v>
      </c>
      <c r="B1" s="391"/>
      <c r="C1" s="391"/>
      <c r="D1" s="391"/>
      <c r="E1" s="391"/>
      <c r="F1" s="391"/>
      <c r="G1" s="391"/>
      <c r="H1" s="391"/>
      <c r="I1" s="391"/>
      <c r="J1" s="390"/>
    </row>
    <row r="2" spans="1:12" s="382" customFormat="1" ht="27.75" customHeight="1" x14ac:dyDescent="0.3">
      <c r="A2" s="387" t="s">
        <v>1964</v>
      </c>
      <c r="B2" s="387" t="s">
        <v>1963</v>
      </c>
      <c r="C2" s="387" t="s">
        <v>1962</v>
      </c>
      <c r="D2" s="387" t="s">
        <v>1961</v>
      </c>
      <c r="E2" s="387" t="s">
        <v>1960</v>
      </c>
      <c r="F2" s="388" t="s">
        <v>1959</v>
      </c>
      <c r="G2" s="387" t="s">
        <v>15</v>
      </c>
      <c r="H2" s="387" t="s">
        <v>1476</v>
      </c>
      <c r="I2" s="386" t="s">
        <v>1958</v>
      </c>
      <c r="J2" s="383"/>
    </row>
    <row r="3" spans="1:12" s="363" customFormat="1" ht="19.5" customHeight="1" x14ac:dyDescent="0.3">
      <c r="A3" s="376">
        <v>1</v>
      </c>
      <c r="B3" s="367" t="s">
        <v>1891</v>
      </c>
      <c r="C3" s="365" t="s">
        <v>1957</v>
      </c>
      <c r="D3" s="369" t="s">
        <v>1948</v>
      </c>
      <c r="E3" s="368">
        <v>0.5</v>
      </c>
      <c r="F3" s="367" t="s">
        <v>1943</v>
      </c>
      <c r="G3" s="366" t="s">
        <v>1117</v>
      </c>
      <c r="H3" s="365" t="s">
        <v>1957</v>
      </c>
      <c r="I3" s="373" t="s">
        <v>1956</v>
      </c>
    </row>
    <row r="4" spans="1:12" s="363" customFormat="1" ht="19.5" customHeight="1" x14ac:dyDescent="0.3">
      <c r="A4" s="370"/>
      <c r="B4" s="367" t="s">
        <v>1886</v>
      </c>
      <c r="C4" s="365" t="s">
        <v>1931</v>
      </c>
      <c r="D4" s="369" t="s">
        <v>1945</v>
      </c>
      <c r="E4" s="368">
        <v>0.5</v>
      </c>
      <c r="F4" s="367" t="s">
        <v>1943</v>
      </c>
      <c r="G4" s="366" t="s">
        <v>1117</v>
      </c>
      <c r="H4" s="365" t="s">
        <v>1949</v>
      </c>
      <c r="I4" s="364"/>
    </row>
    <row r="5" spans="1:12" s="363" customFormat="1" ht="15" customHeight="1" x14ac:dyDescent="0.3">
      <c r="A5" s="376">
        <v>2</v>
      </c>
      <c r="B5" s="367" t="s">
        <v>1886</v>
      </c>
      <c r="C5" s="365" t="s">
        <v>1955</v>
      </c>
      <c r="D5" s="369" t="s">
        <v>1954</v>
      </c>
      <c r="E5" s="368">
        <v>0.5</v>
      </c>
      <c r="F5" s="367" t="s">
        <v>1943</v>
      </c>
      <c r="G5" s="366" t="s">
        <v>1066</v>
      </c>
      <c r="H5" s="365" t="s">
        <v>1932</v>
      </c>
      <c r="I5" s="373" t="s">
        <v>1953</v>
      </c>
    </row>
    <row r="6" spans="1:12" s="363" customFormat="1" ht="15" customHeight="1" x14ac:dyDescent="0.3">
      <c r="A6" s="370"/>
      <c r="B6" s="367" t="s">
        <v>1891</v>
      </c>
      <c r="C6" s="365" t="s">
        <v>1952</v>
      </c>
      <c r="D6" s="369" t="s">
        <v>1951</v>
      </c>
      <c r="E6" s="368">
        <v>0.5</v>
      </c>
      <c r="F6" s="367" t="s">
        <v>1943</v>
      </c>
      <c r="G6" s="366" t="s">
        <v>1066</v>
      </c>
      <c r="H6" s="365" t="s">
        <v>1932</v>
      </c>
      <c r="I6" s="379"/>
    </row>
    <row r="7" spans="1:12" s="363" customFormat="1" ht="15" customHeight="1" x14ac:dyDescent="0.3">
      <c r="A7" s="370"/>
      <c r="B7" s="367" t="s">
        <v>1886</v>
      </c>
      <c r="C7" s="365" t="s">
        <v>1950</v>
      </c>
      <c r="D7" s="369" t="s">
        <v>1948</v>
      </c>
      <c r="E7" s="368">
        <v>0.5</v>
      </c>
      <c r="F7" s="367" t="s">
        <v>1943</v>
      </c>
      <c r="G7" s="366" t="s">
        <v>1117</v>
      </c>
      <c r="H7" s="365" t="s">
        <v>1950</v>
      </c>
      <c r="I7" s="379"/>
    </row>
    <row r="8" spans="1:12" s="363" customFormat="1" ht="15" customHeight="1" x14ac:dyDescent="0.3">
      <c r="A8" s="370"/>
      <c r="B8" s="367" t="s">
        <v>1886</v>
      </c>
      <c r="C8" s="365" t="s">
        <v>1949</v>
      </c>
      <c r="D8" s="369" t="s">
        <v>1945</v>
      </c>
      <c r="E8" s="368">
        <v>0.5</v>
      </c>
      <c r="F8" s="367" t="s">
        <v>1943</v>
      </c>
      <c r="G8" s="366" t="s">
        <v>1117</v>
      </c>
      <c r="H8" s="365" t="s">
        <v>1906</v>
      </c>
      <c r="I8" s="364"/>
    </row>
    <row r="9" spans="1:12" s="363" customFormat="1" ht="18.75" customHeight="1" x14ac:dyDescent="0.3">
      <c r="A9" s="376">
        <v>3</v>
      </c>
      <c r="B9" s="367" t="s">
        <v>1886</v>
      </c>
      <c r="C9" s="365" t="s">
        <v>1947</v>
      </c>
      <c r="D9" s="369" t="s">
        <v>1948</v>
      </c>
      <c r="E9" s="368">
        <v>0.5</v>
      </c>
      <c r="F9" s="367" t="s">
        <v>1943</v>
      </c>
      <c r="G9" s="366" t="s">
        <v>1117</v>
      </c>
      <c r="H9" s="365" t="s">
        <v>1947</v>
      </c>
      <c r="I9" s="373" t="s">
        <v>1946</v>
      </c>
    </row>
    <row r="10" spans="1:12" s="363" customFormat="1" ht="18.75" customHeight="1" x14ac:dyDescent="0.3">
      <c r="A10" s="370"/>
      <c r="B10" s="367" t="s">
        <v>1891</v>
      </c>
      <c r="C10" s="365" t="s">
        <v>1903</v>
      </c>
      <c r="D10" s="369" t="s">
        <v>1945</v>
      </c>
      <c r="E10" s="368">
        <v>0.5</v>
      </c>
      <c r="F10" s="367" t="s">
        <v>1943</v>
      </c>
      <c r="G10" s="366" t="s">
        <v>1117</v>
      </c>
      <c r="H10" s="365" t="s">
        <v>1934</v>
      </c>
      <c r="I10" s="364"/>
    </row>
    <row r="11" spans="1:12" s="363" customFormat="1" ht="37.5" customHeight="1" x14ac:dyDescent="0.3">
      <c r="A11" s="378">
        <v>4</v>
      </c>
      <c r="B11" s="367" t="s">
        <v>1891</v>
      </c>
      <c r="C11" s="365" t="s">
        <v>1942</v>
      </c>
      <c r="D11" s="369" t="s">
        <v>1944</v>
      </c>
      <c r="E11" s="368">
        <v>0.5</v>
      </c>
      <c r="F11" s="367" t="s">
        <v>1943</v>
      </c>
      <c r="G11" s="366" t="s">
        <v>1066</v>
      </c>
      <c r="H11" s="365" t="s">
        <v>1942</v>
      </c>
      <c r="I11" s="377" t="s">
        <v>1941</v>
      </c>
    </row>
    <row r="12" spans="1:12" s="381" customFormat="1" ht="15" customHeight="1" x14ac:dyDescent="0.3">
      <c r="A12" s="376">
        <v>5</v>
      </c>
      <c r="B12" s="367" t="s">
        <v>1886</v>
      </c>
      <c r="C12" s="365" t="s">
        <v>1940</v>
      </c>
      <c r="D12" s="375" t="s">
        <v>1905</v>
      </c>
      <c r="E12" s="368">
        <v>0.5</v>
      </c>
      <c r="F12" s="367" t="s">
        <v>1883</v>
      </c>
      <c r="G12" s="374" t="s">
        <v>1904</v>
      </c>
      <c r="H12" s="365" t="s">
        <v>1923</v>
      </c>
      <c r="I12" s="373" t="s">
        <v>1939</v>
      </c>
      <c r="J12" s="384"/>
      <c r="L12" s="382"/>
    </row>
    <row r="13" spans="1:12" s="381" customFormat="1" ht="15" customHeight="1" x14ac:dyDescent="0.3">
      <c r="A13" s="370"/>
      <c r="B13" s="367" t="s">
        <v>1886</v>
      </c>
      <c r="C13" s="365" t="s">
        <v>1938</v>
      </c>
      <c r="D13" s="375" t="s">
        <v>1902</v>
      </c>
      <c r="E13" s="368">
        <v>0.5</v>
      </c>
      <c r="F13" s="367" t="s">
        <v>1883</v>
      </c>
      <c r="G13" s="380" t="s">
        <v>1901</v>
      </c>
      <c r="H13" s="365" t="s">
        <v>1932</v>
      </c>
      <c r="I13" s="379"/>
      <c r="J13" s="384"/>
      <c r="L13" s="382"/>
    </row>
    <row r="14" spans="1:12" s="381" customFormat="1" ht="15" customHeight="1" x14ac:dyDescent="0.3">
      <c r="A14" s="370"/>
      <c r="B14" s="367" t="s">
        <v>1886</v>
      </c>
      <c r="C14" s="365" t="s">
        <v>1897</v>
      </c>
      <c r="D14" s="375" t="s">
        <v>1898</v>
      </c>
      <c r="E14" s="368">
        <v>0.5</v>
      </c>
      <c r="F14" s="367" t="s">
        <v>1883</v>
      </c>
      <c r="G14" s="380" t="s">
        <v>57</v>
      </c>
      <c r="H14" s="365" t="s">
        <v>1932</v>
      </c>
      <c r="I14" s="379"/>
      <c r="J14" s="383"/>
      <c r="L14" s="382"/>
    </row>
    <row r="15" spans="1:12" s="381" customFormat="1" ht="15" customHeight="1" x14ac:dyDescent="0.3">
      <c r="A15" s="370"/>
      <c r="B15" s="367" t="s">
        <v>1886</v>
      </c>
      <c r="C15" s="365" t="s">
        <v>1937</v>
      </c>
      <c r="D15" s="375" t="s">
        <v>1908</v>
      </c>
      <c r="E15" s="368">
        <v>0.5</v>
      </c>
      <c r="F15" s="367" t="s">
        <v>1883</v>
      </c>
      <c r="G15" s="374" t="s">
        <v>1117</v>
      </c>
      <c r="H15" s="365" t="s">
        <v>1937</v>
      </c>
      <c r="I15" s="364"/>
      <c r="J15" s="383"/>
      <c r="L15" s="382"/>
    </row>
    <row r="16" spans="1:12" s="382" customFormat="1" ht="15" customHeight="1" x14ac:dyDescent="0.3">
      <c r="A16" s="376">
        <v>6</v>
      </c>
      <c r="B16" s="367" t="s">
        <v>1886</v>
      </c>
      <c r="C16" s="365" t="s">
        <v>1936</v>
      </c>
      <c r="D16" s="375" t="s">
        <v>1905</v>
      </c>
      <c r="E16" s="368">
        <v>0.5</v>
      </c>
      <c r="F16" s="367" t="s">
        <v>1883</v>
      </c>
      <c r="G16" s="374" t="s">
        <v>1904</v>
      </c>
      <c r="H16" s="365" t="s">
        <v>1936</v>
      </c>
      <c r="I16" s="373" t="s">
        <v>1918</v>
      </c>
      <c r="J16" s="383"/>
    </row>
    <row r="17" spans="1:12" s="381" customFormat="1" ht="15" customHeight="1" x14ac:dyDescent="0.3">
      <c r="A17" s="370"/>
      <c r="B17" s="367" t="s">
        <v>1886</v>
      </c>
      <c r="C17" s="365" t="s">
        <v>1935</v>
      </c>
      <c r="D17" s="375" t="s">
        <v>1908</v>
      </c>
      <c r="E17" s="368">
        <v>0.5</v>
      </c>
      <c r="F17" s="367" t="s">
        <v>1883</v>
      </c>
      <c r="G17" s="374" t="s">
        <v>1117</v>
      </c>
      <c r="H17" s="365" t="s">
        <v>1935</v>
      </c>
      <c r="I17" s="379"/>
      <c r="J17" s="385"/>
      <c r="L17" s="382"/>
    </row>
    <row r="18" spans="1:12" s="381" customFormat="1" ht="15" customHeight="1" x14ac:dyDescent="0.3">
      <c r="A18" s="370"/>
      <c r="B18" s="367" t="s">
        <v>1886</v>
      </c>
      <c r="C18" s="365" t="s">
        <v>1934</v>
      </c>
      <c r="D18" s="375" t="s">
        <v>1905</v>
      </c>
      <c r="E18" s="368">
        <v>0.5</v>
      </c>
      <c r="F18" s="367" t="s">
        <v>1883</v>
      </c>
      <c r="G18" s="374" t="s">
        <v>1904</v>
      </c>
      <c r="H18" s="365" t="s">
        <v>1932</v>
      </c>
      <c r="I18" s="379"/>
      <c r="J18" s="384"/>
      <c r="L18" s="382"/>
    </row>
    <row r="19" spans="1:12" s="381" customFormat="1" ht="15" customHeight="1" x14ac:dyDescent="0.3">
      <c r="A19" s="370"/>
      <c r="B19" s="367" t="s">
        <v>1886</v>
      </c>
      <c r="C19" s="365" t="s">
        <v>1933</v>
      </c>
      <c r="D19" s="375" t="s">
        <v>1908</v>
      </c>
      <c r="E19" s="368">
        <v>0.5</v>
      </c>
      <c r="F19" s="367" t="s">
        <v>1883</v>
      </c>
      <c r="G19" s="374" t="s">
        <v>1117</v>
      </c>
      <c r="H19" s="365" t="s">
        <v>1932</v>
      </c>
      <c r="I19" s="379"/>
      <c r="J19" s="384"/>
      <c r="L19" s="382"/>
    </row>
    <row r="20" spans="1:12" s="381" customFormat="1" ht="15" customHeight="1" x14ac:dyDescent="0.3">
      <c r="A20" s="370"/>
      <c r="B20" s="367" t="s">
        <v>1886</v>
      </c>
      <c r="C20" s="365" t="s">
        <v>1926</v>
      </c>
      <c r="D20" s="375" t="s">
        <v>1905</v>
      </c>
      <c r="E20" s="368">
        <v>0.5</v>
      </c>
      <c r="F20" s="367" t="s">
        <v>1883</v>
      </c>
      <c r="G20" s="374" t="s">
        <v>1904</v>
      </c>
      <c r="H20" s="365" t="s">
        <v>1931</v>
      </c>
      <c r="I20" s="379"/>
      <c r="J20" s="383"/>
      <c r="L20" s="382"/>
    </row>
    <row r="21" spans="1:12" s="381" customFormat="1" ht="15" customHeight="1" x14ac:dyDescent="0.3">
      <c r="A21" s="370"/>
      <c r="B21" s="367" t="s">
        <v>1886</v>
      </c>
      <c r="C21" s="365" t="s">
        <v>1930</v>
      </c>
      <c r="D21" s="375" t="s">
        <v>1908</v>
      </c>
      <c r="E21" s="368">
        <v>0.5</v>
      </c>
      <c r="F21" s="367" t="s">
        <v>1883</v>
      </c>
      <c r="G21" s="374" t="s">
        <v>1117</v>
      </c>
      <c r="H21" s="365" t="s">
        <v>1930</v>
      </c>
      <c r="I21" s="364"/>
      <c r="J21" s="383"/>
      <c r="L21" s="382"/>
    </row>
    <row r="22" spans="1:12" s="382" customFormat="1" ht="15" customHeight="1" x14ac:dyDescent="0.3">
      <c r="A22" s="376">
        <v>7</v>
      </c>
      <c r="B22" s="367" t="s">
        <v>1886</v>
      </c>
      <c r="C22" s="365" t="s">
        <v>1929</v>
      </c>
      <c r="D22" s="375" t="s">
        <v>1905</v>
      </c>
      <c r="E22" s="368">
        <v>0.5</v>
      </c>
      <c r="F22" s="367" t="s">
        <v>1883</v>
      </c>
      <c r="G22" s="374" t="s">
        <v>1904</v>
      </c>
      <c r="H22" s="365" t="s">
        <v>1929</v>
      </c>
      <c r="I22" s="373" t="s">
        <v>1928</v>
      </c>
      <c r="J22" s="383"/>
    </row>
    <row r="23" spans="1:12" s="381" customFormat="1" ht="15" customHeight="1" x14ac:dyDescent="0.3">
      <c r="A23" s="370"/>
      <c r="B23" s="367" t="s">
        <v>1886</v>
      </c>
      <c r="C23" s="365" t="s">
        <v>1927</v>
      </c>
      <c r="D23" s="375" t="s">
        <v>1908</v>
      </c>
      <c r="E23" s="368">
        <v>0.5</v>
      </c>
      <c r="F23" s="367" t="s">
        <v>1883</v>
      </c>
      <c r="G23" s="374" t="s">
        <v>1117</v>
      </c>
      <c r="H23" s="365" t="s">
        <v>1927</v>
      </c>
      <c r="I23" s="379"/>
      <c r="J23" s="385"/>
      <c r="L23" s="382"/>
    </row>
    <row r="24" spans="1:12" s="381" customFormat="1" ht="15" customHeight="1" x14ac:dyDescent="0.3">
      <c r="A24" s="370"/>
      <c r="B24" s="367" t="s">
        <v>1886</v>
      </c>
      <c r="C24" s="365" t="s">
        <v>1919</v>
      </c>
      <c r="D24" s="375" t="s">
        <v>1905</v>
      </c>
      <c r="E24" s="368">
        <v>0.5</v>
      </c>
      <c r="F24" s="367" t="s">
        <v>1883</v>
      </c>
      <c r="G24" s="374" t="s">
        <v>1904</v>
      </c>
      <c r="H24" s="365" t="s">
        <v>1926</v>
      </c>
      <c r="I24" s="379"/>
      <c r="J24" s="385"/>
      <c r="L24" s="382"/>
    </row>
    <row r="25" spans="1:12" s="381" customFormat="1" ht="15" customHeight="1" x14ac:dyDescent="0.3">
      <c r="A25" s="370"/>
      <c r="B25" s="367" t="s">
        <v>1886</v>
      </c>
      <c r="C25" s="365" t="s">
        <v>1925</v>
      </c>
      <c r="D25" s="375" t="s">
        <v>1908</v>
      </c>
      <c r="E25" s="368">
        <v>0.5</v>
      </c>
      <c r="F25" s="367" t="s">
        <v>1883</v>
      </c>
      <c r="G25" s="374" t="s">
        <v>1117</v>
      </c>
      <c r="H25" s="365" t="s">
        <v>1925</v>
      </c>
      <c r="I25" s="364"/>
      <c r="J25" s="385"/>
      <c r="L25" s="382"/>
    </row>
    <row r="26" spans="1:12" s="381" customFormat="1" ht="15" customHeight="1" x14ac:dyDescent="0.3">
      <c r="A26" s="376">
        <v>8</v>
      </c>
      <c r="B26" s="367" t="s">
        <v>1886</v>
      </c>
      <c r="C26" s="365" t="s">
        <v>1922</v>
      </c>
      <c r="D26" s="375" t="s">
        <v>1905</v>
      </c>
      <c r="E26" s="368">
        <v>0.5</v>
      </c>
      <c r="F26" s="367" t="s">
        <v>1883</v>
      </c>
      <c r="G26" s="374" t="s">
        <v>1904</v>
      </c>
      <c r="H26" s="365" t="s">
        <v>1920</v>
      </c>
      <c r="I26" s="373" t="s">
        <v>1918</v>
      </c>
      <c r="J26" s="384"/>
      <c r="L26" s="382"/>
    </row>
    <row r="27" spans="1:12" s="381" customFormat="1" ht="15" customHeight="1" x14ac:dyDescent="0.3">
      <c r="A27" s="370"/>
      <c r="B27" s="367" t="s">
        <v>1886</v>
      </c>
      <c r="C27" s="365" t="s">
        <v>1924</v>
      </c>
      <c r="D27" s="375" t="s">
        <v>1908</v>
      </c>
      <c r="E27" s="368">
        <v>0.5</v>
      </c>
      <c r="F27" s="367" t="s">
        <v>1883</v>
      </c>
      <c r="G27" s="374" t="s">
        <v>1117</v>
      </c>
      <c r="H27" s="365" t="s">
        <v>1924</v>
      </c>
      <c r="I27" s="379"/>
      <c r="J27" s="384"/>
      <c r="L27" s="382"/>
    </row>
    <row r="28" spans="1:12" s="381" customFormat="1" ht="15" customHeight="1" x14ac:dyDescent="0.3">
      <c r="A28" s="370"/>
      <c r="B28" s="367" t="s">
        <v>1886</v>
      </c>
      <c r="C28" s="365" t="s">
        <v>1923</v>
      </c>
      <c r="D28" s="375" t="s">
        <v>1905</v>
      </c>
      <c r="E28" s="368">
        <v>0.5</v>
      </c>
      <c r="F28" s="367" t="s">
        <v>1883</v>
      </c>
      <c r="G28" s="374" t="s">
        <v>1904</v>
      </c>
      <c r="H28" s="365" t="s">
        <v>1922</v>
      </c>
      <c r="I28" s="379"/>
      <c r="J28" s="383"/>
      <c r="L28" s="382"/>
    </row>
    <row r="29" spans="1:12" s="381" customFormat="1" ht="15" customHeight="1" x14ac:dyDescent="0.3">
      <c r="A29" s="370"/>
      <c r="B29" s="367" t="s">
        <v>1886</v>
      </c>
      <c r="C29" s="365" t="s">
        <v>1921</v>
      </c>
      <c r="D29" s="375" t="s">
        <v>1908</v>
      </c>
      <c r="E29" s="368">
        <v>0.5</v>
      </c>
      <c r="F29" s="367" t="s">
        <v>1883</v>
      </c>
      <c r="G29" s="374" t="s">
        <v>1117</v>
      </c>
      <c r="H29" s="365" t="s">
        <v>1921</v>
      </c>
      <c r="I29" s="364"/>
      <c r="J29" s="383"/>
      <c r="L29" s="382"/>
    </row>
    <row r="30" spans="1:12" s="381" customFormat="1" ht="15" customHeight="1" x14ac:dyDescent="0.3">
      <c r="A30" s="376">
        <v>9</v>
      </c>
      <c r="B30" s="367" t="s">
        <v>1886</v>
      </c>
      <c r="C30" s="365" t="s">
        <v>1920</v>
      </c>
      <c r="D30" s="375" t="s">
        <v>1905</v>
      </c>
      <c r="E30" s="368">
        <v>0.5</v>
      </c>
      <c r="F30" s="367" t="s">
        <v>1883</v>
      </c>
      <c r="G30" s="374" t="s">
        <v>1904</v>
      </c>
      <c r="H30" s="365" t="s">
        <v>1919</v>
      </c>
      <c r="I30" s="373" t="s">
        <v>1918</v>
      </c>
      <c r="J30" s="384"/>
      <c r="L30" s="382"/>
    </row>
    <row r="31" spans="1:12" s="381" customFormat="1" ht="15" customHeight="1" x14ac:dyDescent="0.3">
      <c r="A31" s="370"/>
      <c r="B31" s="367" t="s">
        <v>1886</v>
      </c>
      <c r="C31" s="365" t="s">
        <v>1916</v>
      </c>
      <c r="D31" s="375" t="s">
        <v>1917</v>
      </c>
      <c r="E31" s="368">
        <v>0.5</v>
      </c>
      <c r="F31" s="367" t="s">
        <v>1883</v>
      </c>
      <c r="G31" s="380" t="s">
        <v>1901</v>
      </c>
      <c r="H31" s="365" t="s">
        <v>1916</v>
      </c>
      <c r="I31" s="379"/>
      <c r="J31" s="384"/>
      <c r="L31" s="382"/>
    </row>
    <row r="32" spans="1:12" s="381" customFormat="1" ht="15" customHeight="1" x14ac:dyDescent="0.3">
      <c r="A32" s="370"/>
      <c r="B32" s="367" t="s">
        <v>1886</v>
      </c>
      <c r="C32" s="365" t="s">
        <v>1914</v>
      </c>
      <c r="D32" s="375" t="s">
        <v>1915</v>
      </c>
      <c r="E32" s="368">
        <v>0.5</v>
      </c>
      <c r="F32" s="367" t="s">
        <v>1883</v>
      </c>
      <c r="G32" s="380" t="s">
        <v>57</v>
      </c>
      <c r="H32" s="365" t="s">
        <v>1914</v>
      </c>
      <c r="I32" s="379"/>
      <c r="J32" s="383"/>
      <c r="L32" s="382"/>
    </row>
    <row r="33" spans="1:12" s="381" customFormat="1" ht="15" customHeight="1" x14ac:dyDescent="0.3">
      <c r="A33" s="370"/>
      <c r="B33" s="367" t="s">
        <v>1886</v>
      </c>
      <c r="C33" s="365" t="s">
        <v>1913</v>
      </c>
      <c r="D33" s="375" t="s">
        <v>1908</v>
      </c>
      <c r="E33" s="368">
        <v>0.5</v>
      </c>
      <c r="F33" s="367" t="s">
        <v>1883</v>
      </c>
      <c r="G33" s="374" t="s">
        <v>1117</v>
      </c>
      <c r="H33" s="365" t="s">
        <v>1913</v>
      </c>
      <c r="I33" s="364"/>
      <c r="J33" s="383"/>
      <c r="L33" s="382"/>
    </row>
    <row r="34" spans="1:12" ht="15" customHeight="1" x14ac:dyDescent="0.3">
      <c r="A34" s="376">
        <v>10</v>
      </c>
      <c r="B34" s="367" t="s">
        <v>1886</v>
      </c>
      <c r="C34" s="365" t="s">
        <v>1912</v>
      </c>
      <c r="D34" s="375" t="s">
        <v>1911</v>
      </c>
      <c r="E34" s="368">
        <v>0.5</v>
      </c>
      <c r="F34" s="367" t="s">
        <v>1883</v>
      </c>
      <c r="G34" s="374" t="s">
        <v>1066</v>
      </c>
      <c r="H34" s="365" t="s">
        <v>1910</v>
      </c>
      <c r="I34" s="373" t="s">
        <v>1909</v>
      </c>
    </row>
    <row r="35" spans="1:12" ht="15" customHeight="1" x14ac:dyDescent="0.3">
      <c r="A35" s="370"/>
      <c r="B35" s="367" t="s">
        <v>1886</v>
      </c>
      <c r="C35" s="365" t="s">
        <v>1907</v>
      </c>
      <c r="D35" s="375" t="s">
        <v>1908</v>
      </c>
      <c r="E35" s="368">
        <v>0.5</v>
      </c>
      <c r="F35" s="367" t="s">
        <v>1883</v>
      </c>
      <c r="G35" s="366" t="s">
        <v>1117</v>
      </c>
      <c r="H35" s="365" t="s">
        <v>1907</v>
      </c>
      <c r="I35" s="379"/>
    </row>
    <row r="36" spans="1:12" ht="15" customHeight="1" x14ac:dyDescent="0.3">
      <c r="A36" s="370"/>
      <c r="B36" s="367" t="s">
        <v>1886</v>
      </c>
      <c r="C36" s="365" t="s">
        <v>1906</v>
      </c>
      <c r="D36" s="375" t="s">
        <v>1905</v>
      </c>
      <c r="E36" s="368">
        <v>0.5</v>
      </c>
      <c r="F36" s="367" t="s">
        <v>1883</v>
      </c>
      <c r="G36" s="374" t="s">
        <v>1904</v>
      </c>
      <c r="H36" s="365" t="s">
        <v>1903</v>
      </c>
      <c r="I36" s="379"/>
    </row>
    <row r="37" spans="1:12" ht="15" customHeight="1" x14ac:dyDescent="0.3">
      <c r="A37" s="370"/>
      <c r="B37" s="367" t="s">
        <v>1886</v>
      </c>
      <c r="C37" s="365" t="s">
        <v>1900</v>
      </c>
      <c r="D37" s="375" t="s">
        <v>1902</v>
      </c>
      <c r="E37" s="368">
        <v>0.5</v>
      </c>
      <c r="F37" s="367" t="s">
        <v>1883</v>
      </c>
      <c r="G37" s="366" t="s">
        <v>1901</v>
      </c>
      <c r="H37" s="365" t="s">
        <v>1900</v>
      </c>
      <c r="I37" s="379"/>
    </row>
    <row r="38" spans="1:12" ht="15" customHeight="1" x14ac:dyDescent="0.3">
      <c r="A38" s="370"/>
      <c r="B38" s="367" t="s">
        <v>1886</v>
      </c>
      <c r="C38" s="365" t="s">
        <v>1899</v>
      </c>
      <c r="D38" s="375" t="s">
        <v>1898</v>
      </c>
      <c r="E38" s="368">
        <v>0.5</v>
      </c>
      <c r="F38" s="367" t="s">
        <v>1883</v>
      </c>
      <c r="G38" s="380" t="s">
        <v>57</v>
      </c>
      <c r="H38" s="365" t="s">
        <v>1897</v>
      </c>
      <c r="I38" s="379"/>
    </row>
    <row r="39" spans="1:12" ht="15" customHeight="1" x14ac:dyDescent="0.3">
      <c r="A39" s="370"/>
      <c r="B39" s="367" t="s">
        <v>1886</v>
      </c>
      <c r="C39" s="365" t="s">
        <v>1896</v>
      </c>
      <c r="D39" s="375" t="s">
        <v>1894</v>
      </c>
      <c r="E39" s="368">
        <v>0.5</v>
      </c>
      <c r="F39" s="367" t="s">
        <v>1883</v>
      </c>
      <c r="G39" s="374" t="s">
        <v>1066</v>
      </c>
      <c r="H39" s="365" t="s">
        <v>1896</v>
      </c>
      <c r="I39" s="364"/>
    </row>
    <row r="40" spans="1:12" s="363" customFormat="1" ht="39" customHeight="1" x14ac:dyDescent="0.3">
      <c r="A40" s="378">
        <v>11</v>
      </c>
      <c r="B40" s="367" t="s">
        <v>1886</v>
      </c>
      <c r="C40" s="365" t="s">
        <v>1895</v>
      </c>
      <c r="D40" s="369" t="s">
        <v>1894</v>
      </c>
      <c r="E40" s="368">
        <v>0.5</v>
      </c>
      <c r="F40" s="367" t="s">
        <v>1883</v>
      </c>
      <c r="G40" s="366" t="s">
        <v>1066</v>
      </c>
      <c r="H40" s="365" t="s">
        <v>1893</v>
      </c>
      <c r="I40" s="377" t="s">
        <v>1892</v>
      </c>
    </row>
    <row r="41" spans="1:12" ht="18" customHeight="1" x14ac:dyDescent="0.3">
      <c r="A41" s="376">
        <v>12</v>
      </c>
      <c r="B41" s="367" t="s">
        <v>1891</v>
      </c>
      <c r="C41" s="365" t="s">
        <v>1890</v>
      </c>
      <c r="D41" s="375" t="s">
        <v>1889</v>
      </c>
      <c r="E41" s="368">
        <v>0.5</v>
      </c>
      <c r="F41" s="367" t="s">
        <v>1883</v>
      </c>
      <c r="G41" s="374" t="s">
        <v>1066</v>
      </c>
      <c r="H41" s="365" t="s">
        <v>1888</v>
      </c>
      <c r="I41" s="373" t="s">
        <v>1887</v>
      </c>
      <c r="J41" s="372"/>
      <c r="K41" s="357"/>
      <c r="L41" s="371"/>
    </row>
    <row r="42" spans="1:12" s="363" customFormat="1" ht="18" customHeight="1" x14ac:dyDescent="0.3">
      <c r="A42" s="370"/>
      <c r="B42" s="367" t="s">
        <v>1886</v>
      </c>
      <c r="C42" s="365" t="s">
        <v>1885</v>
      </c>
      <c r="D42" s="369" t="s">
        <v>1884</v>
      </c>
      <c r="E42" s="368">
        <v>0.5</v>
      </c>
      <c r="F42" s="367" t="s">
        <v>1883</v>
      </c>
      <c r="G42" s="366" t="s">
        <v>1066</v>
      </c>
      <c r="H42" s="365" t="s">
        <v>1882</v>
      </c>
      <c r="I42" s="364"/>
    </row>
  </sheetData>
  <autoFilter ref="A2:U25"/>
  <mergeCells count="21">
    <mergeCell ref="I30:I33"/>
    <mergeCell ref="A34:A39"/>
    <mergeCell ref="A22:A25"/>
    <mergeCell ref="I22:I25"/>
    <mergeCell ref="A9:A10"/>
    <mergeCell ref="I9:I10"/>
    <mergeCell ref="A41:A42"/>
    <mergeCell ref="I41:I42"/>
    <mergeCell ref="A26:A29"/>
    <mergeCell ref="I26:I29"/>
    <mergeCell ref="A30:A33"/>
    <mergeCell ref="I34:I39"/>
    <mergeCell ref="A1:I1"/>
    <mergeCell ref="A12:A15"/>
    <mergeCell ref="I12:I15"/>
    <mergeCell ref="A16:A21"/>
    <mergeCell ref="I16:I21"/>
    <mergeCell ref="A3:A4"/>
    <mergeCell ref="I3:I4"/>
    <mergeCell ref="A5:A8"/>
    <mergeCell ref="I5:I8"/>
  </mergeCells>
  <phoneticPr fontId="3" type="noConversion"/>
  <printOptions horizontalCentered="1"/>
  <pageMargins left="0.59055118110236227" right="0.59055118110236227" top="0.68" bottom="0.62992125984251968" header="0.59055118110236227" footer="0.39370078740157483"/>
  <pageSetup paperSize="9" firstPageNumber="4294963191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5"/>
  <sheetViews>
    <sheetView view="pageBreakPreview" topLeftCell="A175" zoomScaleNormal="100" zoomScaleSheetLayoutView="100" workbookViewId="0">
      <selection activeCell="N186" sqref="N186"/>
    </sheetView>
  </sheetViews>
  <sheetFormatPr defaultColWidth="9" defaultRowHeight="15.5" x14ac:dyDescent="0.3"/>
  <cols>
    <col min="1" max="1" width="3.75" style="360" customWidth="1"/>
    <col min="2" max="2" width="9.58203125" style="360" bestFit="1" customWidth="1"/>
    <col min="3" max="3" width="7.58203125" style="357" bestFit="1" customWidth="1"/>
    <col min="4" max="4" width="14.83203125" style="357" customWidth="1"/>
    <col min="5" max="5" width="4.58203125" style="361" customWidth="1"/>
    <col min="6" max="6" width="4.58203125" style="360" customWidth="1"/>
    <col min="7" max="7" width="22.58203125" style="359" customWidth="1"/>
    <col min="8" max="8" width="7.33203125" style="358" customWidth="1"/>
    <col min="9" max="9" width="18.75" style="372" customWidth="1"/>
    <col min="10" max="10" width="8.08203125" style="357" customWidth="1"/>
    <col min="11" max="252" width="9" style="356" bestFit="1" customWidth="1"/>
    <col min="253" max="16384" width="9" style="356"/>
  </cols>
  <sheetData>
    <row r="1" spans="1:12" ht="28" customHeight="1" x14ac:dyDescent="0.3">
      <c r="A1" s="435" t="s">
        <v>2442</v>
      </c>
      <c r="B1" s="435"/>
      <c r="C1" s="434"/>
      <c r="D1" s="434"/>
      <c r="E1" s="434"/>
      <c r="F1" s="434"/>
      <c r="G1" s="434"/>
      <c r="H1" s="433"/>
      <c r="I1" s="432"/>
      <c r="J1" s="431"/>
    </row>
    <row r="2" spans="1:12" s="382" customFormat="1" ht="30" customHeight="1" x14ac:dyDescent="0.3">
      <c r="A2" s="388" t="s">
        <v>1964</v>
      </c>
      <c r="B2" s="387" t="s">
        <v>1963</v>
      </c>
      <c r="C2" s="387" t="s">
        <v>1962</v>
      </c>
      <c r="D2" s="387" t="s">
        <v>1961</v>
      </c>
      <c r="E2" s="387" t="s">
        <v>1960</v>
      </c>
      <c r="F2" s="388" t="s">
        <v>1959</v>
      </c>
      <c r="G2" s="387" t="s">
        <v>15</v>
      </c>
      <c r="H2" s="387" t="s">
        <v>1476</v>
      </c>
      <c r="I2" s="387" t="s">
        <v>1958</v>
      </c>
      <c r="J2" s="383"/>
    </row>
    <row r="3" spans="1:12" s="382" customFormat="1" ht="18" customHeight="1" x14ac:dyDescent="0.3">
      <c r="A3" s="426">
        <v>1</v>
      </c>
      <c r="B3" s="396" t="s">
        <v>1886</v>
      </c>
      <c r="C3" s="365" t="s">
        <v>2441</v>
      </c>
      <c r="D3" s="396" t="s">
        <v>2434</v>
      </c>
      <c r="E3" s="368">
        <v>0.5</v>
      </c>
      <c r="F3" s="419" t="s">
        <v>1974</v>
      </c>
      <c r="G3" s="393" t="s">
        <v>2433</v>
      </c>
      <c r="H3" s="365" t="s">
        <v>2440</v>
      </c>
      <c r="I3" s="403" t="s">
        <v>2439</v>
      </c>
      <c r="J3" s="383"/>
    </row>
    <row r="4" spans="1:12" s="381" customFormat="1" ht="18" customHeight="1" x14ac:dyDescent="0.3">
      <c r="A4" s="426"/>
      <c r="B4" s="397" t="s">
        <v>1886</v>
      </c>
      <c r="C4" s="365" t="s">
        <v>2437</v>
      </c>
      <c r="D4" s="397" t="s">
        <v>2429</v>
      </c>
      <c r="E4" s="395">
        <v>0.5</v>
      </c>
      <c r="F4" s="418"/>
      <c r="G4" s="393" t="s">
        <v>2438</v>
      </c>
      <c r="H4" s="365" t="s">
        <v>2437</v>
      </c>
      <c r="I4" s="402"/>
      <c r="J4" s="421"/>
      <c r="L4" s="382"/>
    </row>
    <row r="5" spans="1:12" s="381" customFormat="1" ht="18" customHeight="1" x14ac:dyDescent="0.3">
      <c r="A5" s="426"/>
      <c r="B5" s="397" t="s">
        <v>1886</v>
      </c>
      <c r="C5" s="427" t="s">
        <v>2436</v>
      </c>
      <c r="D5" s="396" t="s">
        <v>2434</v>
      </c>
      <c r="E5" s="368">
        <v>0.5</v>
      </c>
      <c r="F5" s="418"/>
      <c r="G5" s="393" t="s">
        <v>2433</v>
      </c>
      <c r="H5" s="427" t="s">
        <v>2436</v>
      </c>
      <c r="I5" s="402"/>
      <c r="J5" s="384"/>
      <c r="L5" s="382"/>
    </row>
    <row r="6" spans="1:12" s="381" customFormat="1" ht="18" customHeight="1" x14ac:dyDescent="0.3">
      <c r="A6" s="426"/>
      <c r="B6" s="397" t="s">
        <v>1886</v>
      </c>
      <c r="C6" s="427" t="s">
        <v>2435</v>
      </c>
      <c r="D6" s="397" t="s">
        <v>2429</v>
      </c>
      <c r="E6" s="368">
        <v>0.5</v>
      </c>
      <c r="F6" s="417"/>
      <c r="G6" s="393" t="s">
        <v>2399</v>
      </c>
      <c r="H6" s="427" t="s">
        <v>2435</v>
      </c>
      <c r="I6" s="401"/>
      <c r="J6" s="384"/>
      <c r="L6" s="382"/>
    </row>
    <row r="7" spans="1:12" s="381" customFormat="1" ht="19.5" customHeight="1" x14ac:dyDescent="0.3">
      <c r="A7" s="429">
        <v>2</v>
      </c>
      <c r="B7" s="397" t="s">
        <v>1886</v>
      </c>
      <c r="C7" s="427" t="s">
        <v>2432</v>
      </c>
      <c r="D7" s="396" t="s">
        <v>2434</v>
      </c>
      <c r="E7" s="368">
        <v>0.5</v>
      </c>
      <c r="F7" s="418" t="s">
        <v>1808</v>
      </c>
      <c r="G7" s="393" t="s">
        <v>2433</v>
      </c>
      <c r="H7" s="427" t="s">
        <v>2432</v>
      </c>
      <c r="I7" s="403" t="s">
        <v>2431</v>
      </c>
      <c r="J7" s="384"/>
      <c r="L7" s="382"/>
    </row>
    <row r="8" spans="1:12" s="381" customFormat="1" ht="19.5" customHeight="1" x14ac:dyDescent="0.3">
      <c r="A8" s="428"/>
      <c r="B8" s="397" t="s">
        <v>1886</v>
      </c>
      <c r="C8" s="427" t="s">
        <v>2430</v>
      </c>
      <c r="D8" s="397" t="s">
        <v>2429</v>
      </c>
      <c r="E8" s="368">
        <v>0.5</v>
      </c>
      <c r="F8" s="417"/>
      <c r="G8" s="393" t="s">
        <v>2399</v>
      </c>
      <c r="H8" s="427" t="s">
        <v>2428</v>
      </c>
      <c r="I8" s="401"/>
      <c r="J8" s="384"/>
      <c r="L8" s="382"/>
    </row>
    <row r="9" spans="1:12" s="381" customFormat="1" ht="18" customHeight="1" x14ac:dyDescent="0.3">
      <c r="A9" s="430">
        <v>3</v>
      </c>
      <c r="B9" s="397" t="s">
        <v>1886</v>
      </c>
      <c r="C9" s="427" t="s">
        <v>2427</v>
      </c>
      <c r="D9" s="397" t="s">
        <v>2421</v>
      </c>
      <c r="E9" s="368">
        <v>0.5</v>
      </c>
      <c r="F9" s="419" t="s">
        <v>1787</v>
      </c>
      <c r="G9" s="393" t="s">
        <v>2426</v>
      </c>
      <c r="H9" s="427" t="s">
        <v>2414</v>
      </c>
      <c r="I9" s="403" t="s">
        <v>2425</v>
      </c>
      <c r="J9" s="384"/>
      <c r="L9" s="382"/>
    </row>
    <row r="10" spans="1:12" s="381" customFormat="1" ht="18" customHeight="1" x14ac:dyDescent="0.3">
      <c r="A10" s="429"/>
      <c r="B10" s="397" t="s">
        <v>1886</v>
      </c>
      <c r="C10" s="427" t="s">
        <v>2424</v>
      </c>
      <c r="D10" s="397" t="s">
        <v>2409</v>
      </c>
      <c r="E10" s="368">
        <v>0.5</v>
      </c>
      <c r="F10" s="418"/>
      <c r="G10" s="393" t="s">
        <v>2423</v>
      </c>
      <c r="H10" s="427" t="s">
        <v>2422</v>
      </c>
      <c r="I10" s="402"/>
      <c r="J10" s="384"/>
      <c r="L10" s="382"/>
    </row>
    <row r="11" spans="1:12" s="381" customFormat="1" ht="18" customHeight="1" x14ac:dyDescent="0.3">
      <c r="A11" s="429"/>
      <c r="B11" s="397" t="s">
        <v>1886</v>
      </c>
      <c r="C11" s="427" t="s">
        <v>2419</v>
      </c>
      <c r="D11" s="397" t="s">
        <v>2421</v>
      </c>
      <c r="E11" s="368">
        <v>0.5</v>
      </c>
      <c r="F11" s="418"/>
      <c r="G11" s="393" t="s">
        <v>2420</v>
      </c>
      <c r="H11" s="427" t="s">
        <v>2419</v>
      </c>
      <c r="I11" s="402"/>
      <c r="J11" s="384"/>
      <c r="L11" s="382"/>
    </row>
    <row r="12" spans="1:12" s="381" customFormat="1" ht="18" customHeight="1" x14ac:dyDescent="0.3">
      <c r="A12" s="429"/>
      <c r="B12" s="397" t="s">
        <v>1886</v>
      </c>
      <c r="C12" s="427" t="s">
        <v>2418</v>
      </c>
      <c r="D12" s="397" t="s">
        <v>2417</v>
      </c>
      <c r="E12" s="368">
        <v>0.5</v>
      </c>
      <c r="F12" s="418"/>
      <c r="G12" s="393" t="s">
        <v>2416</v>
      </c>
      <c r="H12" s="427" t="s">
        <v>2415</v>
      </c>
      <c r="I12" s="402"/>
      <c r="J12" s="384"/>
      <c r="L12" s="382"/>
    </row>
    <row r="13" spans="1:12" s="381" customFormat="1" ht="18" customHeight="1" x14ac:dyDescent="0.3">
      <c r="A13" s="429"/>
      <c r="B13" s="397" t="s">
        <v>1886</v>
      </c>
      <c r="C13" s="427" t="s">
        <v>2414</v>
      </c>
      <c r="D13" s="397" t="s">
        <v>2413</v>
      </c>
      <c r="E13" s="368">
        <v>0.5</v>
      </c>
      <c r="F13" s="418"/>
      <c r="G13" s="393" t="s">
        <v>2412</v>
      </c>
      <c r="H13" s="427" t="s">
        <v>2411</v>
      </c>
      <c r="I13" s="402"/>
      <c r="J13" s="384"/>
      <c r="L13" s="382"/>
    </row>
    <row r="14" spans="1:12" s="381" customFormat="1" ht="18" customHeight="1" x14ac:dyDescent="0.3">
      <c r="A14" s="428"/>
      <c r="B14" s="397" t="s">
        <v>1886</v>
      </c>
      <c r="C14" s="427" t="s">
        <v>2410</v>
      </c>
      <c r="D14" s="397" t="s">
        <v>2409</v>
      </c>
      <c r="E14" s="368">
        <v>0.5</v>
      </c>
      <c r="F14" s="417"/>
      <c r="G14" s="393" t="s">
        <v>2408</v>
      </c>
      <c r="H14" s="427" t="s">
        <v>2407</v>
      </c>
      <c r="I14" s="401"/>
      <c r="J14" s="384"/>
      <c r="L14" s="382"/>
    </row>
    <row r="15" spans="1:12" s="382" customFormat="1" ht="18" customHeight="1" x14ac:dyDescent="0.3">
      <c r="A15" s="426">
        <v>4</v>
      </c>
      <c r="B15" s="396" t="s">
        <v>1886</v>
      </c>
      <c r="C15" s="427" t="s">
        <v>2406</v>
      </c>
      <c r="D15" s="396" t="s">
        <v>2405</v>
      </c>
      <c r="E15" s="368">
        <v>0.5</v>
      </c>
      <c r="F15" s="425" t="s">
        <v>1974</v>
      </c>
      <c r="G15" s="366" t="s">
        <v>2404</v>
      </c>
      <c r="H15" s="427" t="s">
        <v>2403</v>
      </c>
      <c r="I15" s="403" t="s">
        <v>2402</v>
      </c>
      <c r="J15" s="383"/>
    </row>
    <row r="16" spans="1:12" s="381" customFormat="1" ht="18" customHeight="1" x14ac:dyDescent="0.3">
      <c r="A16" s="426"/>
      <c r="B16" s="397" t="s">
        <v>1886</v>
      </c>
      <c r="C16" s="365" t="s">
        <v>2401</v>
      </c>
      <c r="D16" s="397" t="s">
        <v>2400</v>
      </c>
      <c r="E16" s="395">
        <v>0.5</v>
      </c>
      <c r="F16" s="425"/>
      <c r="G16" s="393" t="s">
        <v>2399</v>
      </c>
      <c r="H16" s="365" t="s">
        <v>2398</v>
      </c>
      <c r="I16" s="401"/>
      <c r="J16" s="421"/>
      <c r="L16" s="382"/>
    </row>
    <row r="17" spans="1:12" s="381" customFormat="1" ht="18" customHeight="1" x14ac:dyDescent="0.3">
      <c r="A17" s="412">
        <v>5</v>
      </c>
      <c r="B17" s="397" t="s">
        <v>1977</v>
      </c>
      <c r="C17" s="365" t="s">
        <v>2397</v>
      </c>
      <c r="D17" s="396" t="s">
        <v>2337</v>
      </c>
      <c r="E17" s="423">
        <v>0.5</v>
      </c>
      <c r="F17" s="411" t="s">
        <v>2342</v>
      </c>
      <c r="G17" s="393" t="s">
        <v>2212</v>
      </c>
      <c r="H17" s="365" t="s">
        <v>2396</v>
      </c>
      <c r="I17" s="373"/>
      <c r="J17" s="383"/>
      <c r="L17" s="382"/>
    </row>
    <row r="18" spans="1:12" s="381" customFormat="1" ht="18" customHeight="1" x14ac:dyDescent="0.3">
      <c r="A18" s="408"/>
      <c r="B18" s="397" t="s">
        <v>1977</v>
      </c>
      <c r="C18" s="365" t="s">
        <v>2395</v>
      </c>
      <c r="D18" s="396" t="s">
        <v>2334</v>
      </c>
      <c r="E18" s="423">
        <v>0.5</v>
      </c>
      <c r="F18" s="413"/>
      <c r="G18" s="393" t="s">
        <v>2143</v>
      </c>
      <c r="H18" s="365" t="s">
        <v>2394</v>
      </c>
      <c r="I18" s="364"/>
      <c r="J18" s="383"/>
      <c r="L18" s="382"/>
    </row>
    <row r="19" spans="1:12" s="381" customFormat="1" ht="18" customHeight="1" x14ac:dyDescent="0.3">
      <c r="A19" s="412">
        <v>6</v>
      </c>
      <c r="B19" s="397" t="s">
        <v>1977</v>
      </c>
      <c r="C19" s="365" t="s">
        <v>2393</v>
      </c>
      <c r="D19" s="396" t="s">
        <v>2337</v>
      </c>
      <c r="E19" s="423">
        <v>0.5</v>
      </c>
      <c r="F19" s="411" t="s">
        <v>2342</v>
      </c>
      <c r="G19" s="393" t="s">
        <v>2143</v>
      </c>
      <c r="H19" s="365" t="s">
        <v>2393</v>
      </c>
      <c r="I19" s="373"/>
      <c r="J19" s="383"/>
      <c r="L19" s="382"/>
    </row>
    <row r="20" spans="1:12" s="381" customFormat="1" ht="18" customHeight="1" x14ac:dyDescent="0.3">
      <c r="A20" s="408"/>
      <c r="B20" s="397" t="s">
        <v>1977</v>
      </c>
      <c r="C20" s="365" t="s">
        <v>2392</v>
      </c>
      <c r="D20" s="396" t="s">
        <v>2366</v>
      </c>
      <c r="E20" s="423">
        <v>0.5</v>
      </c>
      <c r="F20" s="413"/>
      <c r="G20" s="393" t="s">
        <v>2143</v>
      </c>
      <c r="H20" s="365" t="s">
        <v>2391</v>
      </c>
      <c r="I20" s="364"/>
      <c r="J20" s="383"/>
      <c r="L20" s="382"/>
    </row>
    <row r="21" spans="1:12" s="381" customFormat="1" ht="18" customHeight="1" x14ac:dyDescent="0.3">
      <c r="A21" s="412">
        <v>7</v>
      </c>
      <c r="B21" s="397" t="s">
        <v>1977</v>
      </c>
      <c r="C21" s="365" t="s">
        <v>2390</v>
      </c>
      <c r="D21" s="396" t="s">
        <v>2337</v>
      </c>
      <c r="E21" s="423">
        <v>0.5</v>
      </c>
      <c r="F21" s="411" t="s">
        <v>2342</v>
      </c>
      <c r="G21" s="393" t="s">
        <v>2212</v>
      </c>
      <c r="H21" s="365" t="s">
        <v>2389</v>
      </c>
      <c r="I21" s="399"/>
      <c r="J21" s="383"/>
      <c r="L21" s="382"/>
    </row>
    <row r="22" spans="1:12" s="381" customFormat="1" ht="18" customHeight="1" x14ac:dyDescent="0.3">
      <c r="A22" s="414"/>
      <c r="B22" s="397" t="s">
        <v>1817</v>
      </c>
      <c r="C22" s="365" t="s">
        <v>2388</v>
      </c>
      <c r="D22" s="396" t="s">
        <v>2334</v>
      </c>
      <c r="E22" s="423">
        <v>0.5</v>
      </c>
      <c r="F22" s="424"/>
      <c r="G22" s="393" t="s">
        <v>2143</v>
      </c>
      <c r="H22" s="365" t="s">
        <v>2387</v>
      </c>
      <c r="I22" s="415"/>
      <c r="J22" s="383"/>
      <c r="L22" s="382"/>
    </row>
    <row r="23" spans="1:12" s="381" customFormat="1" ht="18" customHeight="1" x14ac:dyDescent="0.3">
      <c r="A23" s="414"/>
      <c r="B23" s="397" t="s">
        <v>1977</v>
      </c>
      <c r="C23" s="365" t="s">
        <v>2386</v>
      </c>
      <c r="D23" s="396" t="s">
        <v>2385</v>
      </c>
      <c r="E23" s="423">
        <v>0.5</v>
      </c>
      <c r="F23" s="424"/>
      <c r="G23" s="393" t="s">
        <v>2212</v>
      </c>
      <c r="H23" s="365" t="s">
        <v>2384</v>
      </c>
      <c r="I23" s="415"/>
      <c r="J23" s="383"/>
      <c r="L23" s="382"/>
    </row>
    <row r="24" spans="1:12" s="381" customFormat="1" ht="18" customHeight="1" x14ac:dyDescent="0.3">
      <c r="A24" s="408"/>
      <c r="B24" s="397" t="s">
        <v>1977</v>
      </c>
      <c r="C24" s="365" t="s">
        <v>2383</v>
      </c>
      <c r="D24" s="396" t="s">
        <v>2382</v>
      </c>
      <c r="E24" s="423">
        <v>0.5</v>
      </c>
      <c r="F24" s="422"/>
      <c r="G24" s="393" t="s">
        <v>2143</v>
      </c>
      <c r="H24" s="365" t="s">
        <v>2381</v>
      </c>
      <c r="I24" s="392"/>
      <c r="J24" s="383"/>
      <c r="L24" s="382"/>
    </row>
    <row r="25" spans="1:12" s="381" customFormat="1" ht="18" customHeight="1" x14ac:dyDescent="0.3">
      <c r="A25" s="412">
        <v>8</v>
      </c>
      <c r="B25" s="397" t="s">
        <v>1977</v>
      </c>
      <c r="C25" s="365" t="s">
        <v>2380</v>
      </c>
      <c r="D25" s="396" t="s">
        <v>2337</v>
      </c>
      <c r="E25" s="423">
        <v>0.5</v>
      </c>
      <c r="F25" s="411" t="s">
        <v>2342</v>
      </c>
      <c r="G25" s="393" t="s">
        <v>2143</v>
      </c>
      <c r="H25" s="365" t="s">
        <v>2305</v>
      </c>
      <c r="I25" s="373"/>
      <c r="J25" s="383"/>
      <c r="L25" s="382"/>
    </row>
    <row r="26" spans="1:12" s="381" customFormat="1" ht="18" customHeight="1" x14ac:dyDescent="0.3">
      <c r="A26" s="408"/>
      <c r="B26" s="397" t="s">
        <v>1977</v>
      </c>
      <c r="C26" s="365" t="s">
        <v>2379</v>
      </c>
      <c r="D26" s="396" t="s">
        <v>2334</v>
      </c>
      <c r="E26" s="423">
        <v>0.5</v>
      </c>
      <c r="F26" s="413"/>
      <c r="G26" s="393" t="s">
        <v>2143</v>
      </c>
      <c r="H26" s="365" t="s">
        <v>2378</v>
      </c>
      <c r="I26" s="364"/>
      <c r="J26" s="383"/>
      <c r="L26" s="382"/>
    </row>
    <row r="27" spans="1:12" s="381" customFormat="1" ht="18" customHeight="1" x14ac:dyDescent="0.3">
      <c r="A27" s="412">
        <v>9</v>
      </c>
      <c r="B27" s="397" t="s">
        <v>1977</v>
      </c>
      <c r="C27" s="365" t="s">
        <v>2361</v>
      </c>
      <c r="D27" s="396" t="s">
        <v>2337</v>
      </c>
      <c r="E27" s="423">
        <v>0.5</v>
      </c>
      <c r="F27" s="411" t="s">
        <v>2342</v>
      </c>
      <c r="G27" s="393" t="s">
        <v>2212</v>
      </c>
      <c r="H27" s="365" t="s">
        <v>2377</v>
      </c>
      <c r="I27" s="373"/>
      <c r="J27" s="383"/>
      <c r="L27" s="382"/>
    </row>
    <row r="28" spans="1:12" s="381" customFormat="1" ht="18" customHeight="1" x14ac:dyDescent="0.3">
      <c r="A28" s="408"/>
      <c r="B28" s="397" t="s">
        <v>1977</v>
      </c>
      <c r="C28" s="365" t="s">
        <v>2376</v>
      </c>
      <c r="D28" s="396" t="s">
        <v>2334</v>
      </c>
      <c r="E28" s="423">
        <v>0.5</v>
      </c>
      <c r="F28" s="413"/>
      <c r="G28" s="393" t="s">
        <v>2324</v>
      </c>
      <c r="H28" s="365" t="s">
        <v>2375</v>
      </c>
      <c r="I28" s="364"/>
      <c r="J28" s="383"/>
      <c r="L28" s="382"/>
    </row>
    <row r="29" spans="1:12" s="381" customFormat="1" ht="18" customHeight="1" x14ac:dyDescent="0.3">
      <c r="A29" s="412">
        <v>10</v>
      </c>
      <c r="B29" s="397" t="s">
        <v>1977</v>
      </c>
      <c r="C29" s="365" t="s">
        <v>2356</v>
      </c>
      <c r="D29" s="396" t="s">
        <v>2337</v>
      </c>
      <c r="E29" s="423">
        <v>0.5</v>
      </c>
      <c r="F29" s="411" t="s">
        <v>2374</v>
      </c>
      <c r="G29" s="393" t="s">
        <v>2143</v>
      </c>
      <c r="H29" s="365" t="s">
        <v>2373</v>
      </c>
      <c r="I29" s="373" t="s">
        <v>2372</v>
      </c>
      <c r="J29" s="383"/>
      <c r="L29" s="382"/>
    </row>
    <row r="30" spans="1:12" s="381" customFormat="1" ht="18" customHeight="1" x14ac:dyDescent="0.3">
      <c r="A30" s="408"/>
      <c r="B30" s="397" t="s">
        <v>1977</v>
      </c>
      <c r="C30" s="365" t="s">
        <v>2371</v>
      </c>
      <c r="D30" s="396" t="s">
        <v>2350</v>
      </c>
      <c r="E30" s="423">
        <v>0.5</v>
      </c>
      <c r="F30" s="413"/>
      <c r="G30" s="393" t="s">
        <v>2143</v>
      </c>
      <c r="H30" s="365" t="s">
        <v>2299</v>
      </c>
      <c r="I30" s="364"/>
      <c r="J30" s="383"/>
      <c r="L30" s="382"/>
    </row>
    <row r="31" spans="1:12" s="381" customFormat="1" ht="18" customHeight="1" x14ac:dyDescent="0.3">
      <c r="A31" s="412">
        <v>11</v>
      </c>
      <c r="B31" s="397" t="s">
        <v>1977</v>
      </c>
      <c r="C31" s="365" t="s">
        <v>2336</v>
      </c>
      <c r="D31" s="396" t="s">
        <v>2337</v>
      </c>
      <c r="E31" s="423">
        <v>0.5</v>
      </c>
      <c r="F31" s="411" t="s">
        <v>2342</v>
      </c>
      <c r="G31" s="393" t="s">
        <v>2212</v>
      </c>
      <c r="H31" s="365" t="s">
        <v>2370</v>
      </c>
      <c r="I31" s="373"/>
      <c r="J31" s="383"/>
      <c r="L31" s="382"/>
    </row>
    <row r="32" spans="1:12" s="381" customFormat="1" ht="18" customHeight="1" x14ac:dyDescent="0.3">
      <c r="A32" s="408"/>
      <c r="B32" s="397" t="s">
        <v>1977</v>
      </c>
      <c r="C32" s="365" t="s">
        <v>2369</v>
      </c>
      <c r="D32" s="396" t="s">
        <v>2334</v>
      </c>
      <c r="E32" s="423">
        <v>0.5</v>
      </c>
      <c r="F32" s="413"/>
      <c r="G32" s="393" t="s">
        <v>2324</v>
      </c>
      <c r="H32" s="365" t="s">
        <v>2368</v>
      </c>
      <c r="I32" s="364"/>
      <c r="J32" s="383"/>
      <c r="L32" s="382"/>
    </row>
    <row r="33" spans="1:12" s="381" customFormat="1" ht="18" customHeight="1" x14ac:dyDescent="0.3">
      <c r="A33" s="412">
        <v>12</v>
      </c>
      <c r="B33" s="397" t="s">
        <v>1977</v>
      </c>
      <c r="C33" s="365" t="s">
        <v>2327</v>
      </c>
      <c r="D33" s="396" t="s">
        <v>2337</v>
      </c>
      <c r="E33" s="423">
        <v>0.5</v>
      </c>
      <c r="F33" s="411" t="s">
        <v>2342</v>
      </c>
      <c r="G33" s="393" t="s">
        <v>2143</v>
      </c>
      <c r="H33" s="365" t="s">
        <v>2367</v>
      </c>
      <c r="I33" s="373"/>
      <c r="J33" s="383"/>
      <c r="L33" s="382"/>
    </row>
    <row r="34" spans="1:12" s="381" customFormat="1" ht="18" customHeight="1" x14ac:dyDescent="0.3">
      <c r="A34" s="408"/>
      <c r="B34" s="397" t="s">
        <v>1977</v>
      </c>
      <c r="C34" s="365" t="s">
        <v>2273</v>
      </c>
      <c r="D34" s="396" t="s">
        <v>2366</v>
      </c>
      <c r="E34" s="423">
        <v>0.5</v>
      </c>
      <c r="F34" s="413"/>
      <c r="G34" s="393" t="s">
        <v>2143</v>
      </c>
      <c r="H34" s="365" t="s">
        <v>2365</v>
      </c>
      <c r="I34" s="364"/>
      <c r="J34" s="383"/>
      <c r="L34" s="382"/>
    </row>
    <row r="35" spans="1:12" s="381" customFormat="1" ht="18" customHeight="1" x14ac:dyDescent="0.3">
      <c r="A35" s="412">
        <v>13</v>
      </c>
      <c r="B35" s="397" t="s">
        <v>1977</v>
      </c>
      <c r="C35" s="365" t="s">
        <v>2304</v>
      </c>
      <c r="D35" s="396" t="s">
        <v>2337</v>
      </c>
      <c r="E35" s="423">
        <v>0.5</v>
      </c>
      <c r="F35" s="411" t="s">
        <v>2342</v>
      </c>
      <c r="G35" s="393" t="s">
        <v>2212</v>
      </c>
      <c r="H35" s="365" t="s">
        <v>2310</v>
      </c>
      <c r="I35" s="373"/>
      <c r="J35" s="383"/>
      <c r="L35" s="382"/>
    </row>
    <row r="36" spans="1:12" s="381" customFormat="1" ht="18" customHeight="1" x14ac:dyDescent="0.3">
      <c r="A36" s="408"/>
      <c r="B36" s="397" t="s">
        <v>1817</v>
      </c>
      <c r="C36" s="365" t="s">
        <v>2149</v>
      </c>
      <c r="D36" s="396" t="s">
        <v>2334</v>
      </c>
      <c r="E36" s="423">
        <v>0.5</v>
      </c>
      <c r="F36" s="413"/>
      <c r="G36" s="393" t="s">
        <v>2212</v>
      </c>
      <c r="H36" s="365" t="s">
        <v>2364</v>
      </c>
      <c r="I36" s="364"/>
      <c r="J36" s="383"/>
      <c r="L36" s="382"/>
    </row>
    <row r="37" spans="1:12" s="381" customFormat="1" ht="18" customHeight="1" x14ac:dyDescent="0.3">
      <c r="A37" s="412">
        <v>14</v>
      </c>
      <c r="B37" s="397" t="s">
        <v>1977</v>
      </c>
      <c r="C37" s="365" t="s">
        <v>2363</v>
      </c>
      <c r="D37" s="396" t="s">
        <v>2337</v>
      </c>
      <c r="E37" s="423">
        <v>0.5</v>
      </c>
      <c r="F37" s="411" t="s">
        <v>2362</v>
      </c>
      <c r="G37" s="393" t="s">
        <v>2143</v>
      </c>
      <c r="H37" s="365" t="s">
        <v>2361</v>
      </c>
      <c r="I37" s="373"/>
      <c r="J37" s="383"/>
      <c r="L37" s="382"/>
    </row>
    <row r="38" spans="1:12" s="381" customFormat="1" ht="18" customHeight="1" x14ac:dyDescent="0.3">
      <c r="A38" s="408"/>
      <c r="B38" s="397" t="s">
        <v>1817</v>
      </c>
      <c r="C38" s="365" t="s">
        <v>2360</v>
      </c>
      <c r="D38" s="396" t="s">
        <v>2334</v>
      </c>
      <c r="E38" s="423">
        <v>0.5</v>
      </c>
      <c r="F38" s="413"/>
      <c r="G38" s="393" t="s">
        <v>2143</v>
      </c>
      <c r="H38" s="365" t="s">
        <v>2297</v>
      </c>
      <c r="I38" s="364"/>
      <c r="J38" s="383"/>
      <c r="L38" s="382"/>
    </row>
    <row r="39" spans="1:12" s="381" customFormat="1" ht="18" customHeight="1" x14ac:dyDescent="0.3">
      <c r="A39" s="412">
        <v>15</v>
      </c>
      <c r="B39" s="397" t="s">
        <v>1977</v>
      </c>
      <c r="C39" s="365" t="s">
        <v>2316</v>
      </c>
      <c r="D39" s="396" t="s">
        <v>2337</v>
      </c>
      <c r="E39" s="423">
        <v>0.5</v>
      </c>
      <c r="F39" s="411" t="s">
        <v>2342</v>
      </c>
      <c r="G39" s="393" t="s">
        <v>2143</v>
      </c>
      <c r="H39" s="365" t="s">
        <v>2359</v>
      </c>
      <c r="I39" s="373"/>
      <c r="J39" s="383"/>
      <c r="L39" s="382"/>
    </row>
    <row r="40" spans="1:12" s="381" customFormat="1" ht="18" customHeight="1" x14ac:dyDescent="0.3">
      <c r="A40" s="408"/>
      <c r="B40" s="397" t="s">
        <v>1817</v>
      </c>
      <c r="C40" s="365" t="s">
        <v>2358</v>
      </c>
      <c r="D40" s="396" t="s">
        <v>2350</v>
      </c>
      <c r="E40" s="423">
        <v>0.5</v>
      </c>
      <c r="F40" s="413"/>
      <c r="G40" s="393" t="s">
        <v>2143</v>
      </c>
      <c r="H40" s="365" t="s">
        <v>2357</v>
      </c>
      <c r="I40" s="364"/>
      <c r="J40" s="383"/>
      <c r="L40" s="382"/>
    </row>
    <row r="41" spans="1:12" s="381" customFormat="1" ht="18" customHeight="1" x14ac:dyDescent="0.3">
      <c r="A41" s="412">
        <v>16</v>
      </c>
      <c r="B41" s="397" t="s">
        <v>1817</v>
      </c>
      <c r="C41" s="365" t="s">
        <v>2313</v>
      </c>
      <c r="D41" s="396" t="s">
        <v>2337</v>
      </c>
      <c r="E41" s="423">
        <v>0.5</v>
      </c>
      <c r="F41" s="400" t="s">
        <v>2342</v>
      </c>
      <c r="G41" s="393" t="s">
        <v>2143</v>
      </c>
      <c r="H41" s="365" t="s">
        <v>2356</v>
      </c>
      <c r="I41" s="373"/>
      <c r="J41" s="383"/>
      <c r="L41" s="382"/>
    </row>
    <row r="42" spans="1:12" s="381" customFormat="1" ht="18" customHeight="1" x14ac:dyDescent="0.3">
      <c r="A42" s="408"/>
      <c r="B42" s="397" t="s">
        <v>1977</v>
      </c>
      <c r="C42" s="365" t="s">
        <v>2355</v>
      </c>
      <c r="D42" s="396" t="s">
        <v>2334</v>
      </c>
      <c r="E42" s="423">
        <v>0.5</v>
      </c>
      <c r="F42" s="394"/>
      <c r="G42" s="393" t="s">
        <v>2143</v>
      </c>
      <c r="H42" s="365" t="s">
        <v>2354</v>
      </c>
      <c r="I42" s="364"/>
      <c r="J42" s="383"/>
      <c r="L42" s="382"/>
    </row>
    <row r="43" spans="1:12" s="381" customFormat="1" ht="18" customHeight="1" x14ac:dyDescent="0.3">
      <c r="A43" s="412">
        <v>17</v>
      </c>
      <c r="B43" s="397" t="s">
        <v>1817</v>
      </c>
      <c r="C43" s="365" t="s">
        <v>2146</v>
      </c>
      <c r="D43" s="396" t="s">
        <v>2337</v>
      </c>
      <c r="E43" s="423">
        <v>0.5</v>
      </c>
      <c r="F43" s="400" t="s">
        <v>2342</v>
      </c>
      <c r="G43" s="393" t="s">
        <v>2324</v>
      </c>
      <c r="H43" s="365" t="s">
        <v>2353</v>
      </c>
      <c r="I43" s="373" t="s">
        <v>2352</v>
      </c>
      <c r="J43" s="383"/>
      <c r="L43" s="382"/>
    </row>
    <row r="44" spans="1:12" s="381" customFormat="1" ht="18" customHeight="1" x14ac:dyDescent="0.3">
      <c r="A44" s="408"/>
      <c r="B44" s="397" t="s">
        <v>1971</v>
      </c>
      <c r="C44" s="365" t="s">
        <v>2351</v>
      </c>
      <c r="D44" s="396" t="s">
        <v>2350</v>
      </c>
      <c r="E44" s="423">
        <v>0.5</v>
      </c>
      <c r="F44" s="394"/>
      <c r="G44" s="393" t="s">
        <v>2212</v>
      </c>
      <c r="H44" s="365" t="s">
        <v>2349</v>
      </c>
      <c r="I44" s="364"/>
      <c r="J44" s="383"/>
      <c r="L44" s="382"/>
    </row>
    <row r="45" spans="1:12" s="381" customFormat="1" ht="18" customHeight="1" x14ac:dyDescent="0.3">
      <c r="A45" s="412">
        <v>18</v>
      </c>
      <c r="B45" s="397" t="s">
        <v>1977</v>
      </c>
      <c r="C45" s="365" t="s">
        <v>2348</v>
      </c>
      <c r="D45" s="396" t="s">
        <v>2236</v>
      </c>
      <c r="E45" s="423">
        <v>0.5</v>
      </c>
      <c r="F45" s="411" t="s">
        <v>2342</v>
      </c>
      <c r="G45" s="393" t="s">
        <v>2143</v>
      </c>
      <c r="H45" s="365" t="s">
        <v>2347</v>
      </c>
      <c r="I45" s="399"/>
      <c r="J45" s="383"/>
      <c r="L45" s="382"/>
    </row>
    <row r="46" spans="1:12" s="381" customFormat="1" ht="18" customHeight="1" x14ac:dyDescent="0.3">
      <c r="A46" s="408"/>
      <c r="B46" s="397" t="s">
        <v>1971</v>
      </c>
      <c r="C46" s="365" t="s">
        <v>2346</v>
      </c>
      <c r="D46" s="396" t="s">
        <v>2241</v>
      </c>
      <c r="E46" s="423">
        <v>0.5</v>
      </c>
      <c r="F46" s="413"/>
      <c r="G46" s="393" t="s">
        <v>2143</v>
      </c>
      <c r="H46" s="365" t="s">
        <v>2345</v>
      </c>
      <c r="I46" s="392"/>
      <c r="J46" s="383"/>
      <c r="L46" s="382"/>
    </row>
    <row r="47" spans="1:12" s="381" customFormat="1" ht="18" customHeight="1" x14ac:dyDescent="0.3">
      <c r="A47" s="412">
        <v>19</v>
      </c>
      <c r="B47" s="397" t="s">
        <v>1977</v>
      </c>
      <c r="C47" s="365" t="s">
        <v>2344</v>
      </c>
      <c r="D47" s="396" t="s">
        <v>2343</v>
      </c>
      <c r="E47" s="423">
        <v>0.5</v>
      </c>
      <c r="F47" s="411" t="s">
        <v>2342</v>
      </c>
      <c r="G47" s="393" t="s">
        <v>2143</v>
      </c>
      <c r="H47" s="365" t="s">
        <v>2341</v>
      </c>
      <c r="I47" s="399"/>
      <c r="J47" s="383"/>
      <c r="L47" s="382"/>
    </row>
    <row r="48" spans="1:12" s="381" customFormat="1" ht="18" customHeight="1" x14ac:dyDescent="0.3">
      <c r="A48" s="414"/>
      <c r="B48" s="397" t="s">
        <v>1971</v>
      </c>
      <c r="C48" s="365" t="s">
        <v>2340</v>
      </c>
      <c r="D48" s="396" t="s">
        <v>2339</v>
      </c>
      <c r="E48" s="423">
        <v>0.5</v>
      </c>
      <c r="F48" s="424"/>
      <c r="G48" s="393" t="s">
        <v>2143</v>
      </c>
      <c r="H48" s="365" t="s">
        <v>2338</v>
      </c>
      <c r="I48" s="415"/>
      <c r="J48" s="383"/>
      <c r="L48" s="382"/>
    </row>
    <row r="49" spans="1:12" s="381" customFormat="1" ht="18" customHeight="1" x14ac:dyDescent="0.3">
      <c r="A49" s="414"/>
      <c r="B49" s="397" t="s">
        <v>1977</v>
      </c>
      <c r="C49" s="365" t="s">
        <v>2285</v>
      </c>
      <c r="D49" s="396" t="s">
        <v>2337</v>
      </c>
      <c r="E49" s="423">
        <v>0.5</v>
      </c>
      <c r="F49" s="424"/>
      <c r="G49" s="393" t="s">
        <v>2143</v>
      </c>
      <c r="H49" s="365" t="s">
        <v>2336</v>
      </c>
      <c r="I49" s="415"/>
      <c r="J49" s="383"/>
      <c r="L49" s="382"/>
    </row>
    <row r="50" spans="1:12" s="381" customFormat="1" ht="18" customHeight="1" x14ac:dyDescent="0.3">
      <c r="A50" s="408"/>
      <c r="B50" s="397" t="s">
        <v>1977</v>
      </c>
      <c r="C50" s="365" t="s">
        <v>2335</v>
      </c>
      <c r="D50" s="396" t="s">
        <v>2334</v>
      </c>
      <c r="E50" s="423">
        <v>0.5</v>
      </c>
      <c r="F50" s="422"/>
      <c r="G50" s="393" t="s">
        <v>2143</v>
      </c>
      <c r="H50" s="365" t="s">
        <v>2290</v>
      </c>
      <c r="I50" s="392"/>
      <c r="J50" s="383"/>
      <c r="L50" s="382"/>
    </row>
    <row r="51" spans="1:12" s="381" customFormat="1" ht="18" customHeight="1" x14ac:dyDescent="0.3">
      <c r="A51" s="412">
        <v>20</v>
      </c>
      <c r="B51" s="397" t="s">
        <v>1977</v>
      </c>
      <c r="C51" s="365" t="s">
        <v>2333</v>
      </c>
      <c r="D51" s="396" t="s">
        <v>2332</v>
      </c>
      <c r="E51" s="368">
        <v>0.5</v>
      </c>
      <c r="F51" s="419" t="s">
        <v>1974</v>
      </c>
      <c r="G51" s="393" t="s">
        <v>2143</v>
      </c>
      <c r="H51" s="365" t="s">
        <v>2331</v>
      </c>
      <c r="I51" s="403" t="s">
        <v>2330</v>
      </c>
      <c r="J51" s="421"/>
      <c r="L51" s="382"/>
    </row>
    <row r="52" spans="1:12" s="381" customFormat="1" ht="18" customHeight="1" x14ac:dyDescent="0.3">
      <c r="A52" s="414"/>
      <c r="B52" s="397" t="s">
        <v>1977</v>
      </c>
      <c r="C52" s="365" t="s">
        <v>2329</v>
      </c>
      <c r="D52" s="396" t="s">
        <v>2328</v>
      </c>
      <c r="E52" s="395">
        <v>0.5</v>
      </c>
      <c r="F52" s="418"/>
      <c r="G52" s="393" t="s">
        <v>2212</v>
      </c>
      <c r="H52" s="365" t="s">
        <v>2327</v>
      </c>
      <c r="I52" s="402"/>
      <c r="J52" s="421"/>
      <c r="L52" s="382"/>
    </row>
    <row r="53" spans="1:12" s="381" customFormat="1" ht="18" customHeight="1" x14ac:dyDescent="0.3">
      <c r="A53" s="414"/>
      <c r="B53" s="397" t="s">
        <v>1817</v>
      </c>
      <c r="C53" s="365" t="s">
        <v>2326</v>
      </c>
      <c r="D53" s="396" t="s">
        <v>2325</v>
      </c>
      <c r="E53" s="368">
        <v>0.5</v>
      </c>
      <c r="F53" s="418"/>
      <c r="G53" s="393" t="s">
        <v>2324</v>
      </c>
      <c r="H53" s="365" t="s">
        <v>2323</v>
      </c>
      <c r="I53" s="402"/>
      <c r="J53" s="384"/>
      <c r="L53" s="382"/>
    </row>
    <row r="54" spans="1:12" s="381" customFormat="1" ht="18" customHeight="1" x14ac:dyDescent="0.3">
      <c r="A54" s="414"/>
      <c r="B54" s="397" t="s">
        <v>1977</v>
      </c>
      <c r="C54" s="365" t="s">
        <v>2322</v>
      </c>
      <c r="D54" s="396" t="s">
        <v>2321</v>
      </c>
      <c r="E54" s="395">
        <v>0.5</v>
      </c>
      <c r="F54" s="418"/>
      <c r="G54" s="393" t="s">
        <v>2143</v>
      </c>
      <c r="H54" s="365" t="s">
        <v>2320</v>
      </c>
      <c r="I54" s="402"/>
      <c r="J54" s="384"/>
      <c r="L54" s="382"/>
    </row>
    <row r="55" spans="1:12" s="381" customFormat="1" ht="18" customHeight="1" x14ac:dyDescent="0.3">
      <c r="A55" s="414"/>
      <c r="B55" s="397" t="s">
        <v>1977</v>
      </c>
      <c r="C55" s="365" t="s">
        <v>2319</v>
      </c>
      <c r="D55" s="396" t="s">
        <v>2318</v>
      </c>
      <c r="E55" s="368">
        <v>0.5</v>
      </c>
      <c r="F55" s="418"/>
      <c r="G55" s="393" t="s">
        <v>2143</v>
      </c>
      <c r="H55" s="365" t="s">
        <v>2317</v>
      </c>
      <c r="I55" s="402"/>
      <c r="J55" s="383"/>
      <c r="L55" s="382"/>
    </row>
    <row r="56" spans="1:12" s="381" customFormat="1" ht="18" customHeight="1" x14ac:dyDescent="0.3">
      <c r="A56" s="408"/>
      <c r="B56" s="397" t="s">
        <v>1977</v>
      </c>
      <c r="C56" s="365" t="s">
        <v>2275</v>
      </c>
      <c r="D56" s="396" t="s">
        <v>2286</v>
      </c>
      <c r="E56" s="395">
        <v>0.5</v>
      </c>
      <c r="F56" s="417"/>
      <c r="G56" s="393" t="s">
        <v>2143</v>
      </c>
      <c r="H56" s="365" t="s">
        <v>2316</v>
      </c>
      <c r="I56" s="401"/>
      <c r="J56" s="383"/>
      <c r="L56" s="382"/>
    </row>
    <row r="57" spans="1:12" s="381" customFormat="1" ht="18" customHeight="1" x14ac:dyDescent="0.3">
      <c r="A57" s="398">
        <v>21</v>
      </c>
      <c r="B57" s="397" t="s">
        <v>1977</v>
      </c>
      <c r="C57" s="365" t="s">
        <v>2315</v>
      </c>
      <c r="D57" s="396" t="s">
        <v>2289</v>
      </c>
      <c r="E57" s="368">
        <v>0.5</v>
      </c>
      <c r="F57" s="420" t="s">
        <v>1974</v>
      </c>
      <c r="G57" s="393" t="s">
        <v>2212</v>
      </c>
      <c r="H57" s="365" t="s">
        <v>2314</v>
      </c>
      <c r="I57" s="399"/>
      <c r="J57" s="383"/>
      <c r="L57" s="382"/>
    </row>
    <row r="58" spans="1:12" s="381" customFormat="1" ht="18" customHeight="1" x14ac:dyDescent="0.3">
      <c r="A58" s="398"/>
      <c r="B58" s="397" t="s">
        <v>1977</v>
      </c>
      <c r="C58" s="365" t="s">
        <v>2300</v>
      </c>
      <c r="D58" s="396" t="s">
        <v>2286</v>
      </c>
      <c r="E58" s="395">
        <v>0.5</v>
      </c>
      <c r="F58" s="420"/>
      <c r="G58" s="393" t="s">
        <v>2143</v>
      </c>
      <c r="H58" s="365" t="s">
        <v>2313</v>
      </c>
      <c r="I58" s="392"/>
      <c r="J58" s="383"/>
      <c r="L58" s="382"/>
    </row>
    <row r="59" spans="1:12" s="381" customFormat="1" ht="18" customHeight="1" x14ac:dyDescent="0.3">
      <c r="A59" s="412">
        <v>22</v>
      </c>
      <c r="B59" s="397" t="s">
        <v>1977</v>
      </c>
      <c r="C59" s="365" t="s">
        <v>2312</v>
      </c>
      <c r="D59" s="396" t="s">
        <v>2289</v>
      </c>
      <c r="E59" s="368">
        <v>0.5</v>
      </c>
      <c r="F59" s="419" t="s">
        <v>1974</v>
      </c>
      <c r="G59" s="393" t="s">
        <v>2143</v>
      </c>
      <c r="H59" s="365" t="s">
        <v>2311</v>
      </c>
      <c r="I59" s="399"/>
      <c r="J59" s="383"/>
      <c r="L59" s="382"/>
    </row>
    <row r="60" spans="1:12" s="381" customFormat="1" ht="18" customHeight="1" x14ac:dyDescent="0.3">
      <c r="A60" s="414"/>
      <c r="B60" s="397" t="s">
        <v>1977</v>
      </c>
      <c r="C60" s="365" t="s">
        <v>2310</v>
      </c>
      <c r="D60" s="396" t="s">
        <v>2286</v>
      </c>
      <c r="E60" s="395">
        <v>0.5</v>
      </c>
      <c r="F60" s="418"/>
      <c r="G60" s="393" t="s">
        <v>2143</v>
      </c>
      <c r="H60" s="365" t="s">
        <v>2309</v>
      </c>
      <c r="I60" s="392"/>
      <c r="J60" s="383"/>
      <c r="L60" s="382"/>
    </row>
    <row r="61" spans="1:12" s="381" customFormat="1" ht="18" customHeight="1" x14ac:dyDescent="0.3">
      <c r="A61" s="398">
        <v>23</v>
      </c>
      <c r="B61" s="397" t="s">
        <v>1977</v>
      </c>
      <c r="C61" s="365" t="s">
        <v>2308</v>
      </c>
      <c r="D61" s="396" t="s">
        <v>2289</v>
      </c>
      <c r="E61" s="368">
        <v>0.5</v>
      </c>
      <c r="F61" s="420" t="s">
        <v>1974</v>
      </c>
      <c r="G61" s="393" t="s">
        <v>2212</v>
      </c>
      <c r="H61" s="365" t="s">
        <v>2307</v>
      </c>
      <c r="I61" s="403" t="s">
        <v>2306</v>
      </c>
      <c r="J61" s="383"/>
      <c r="L61" s="382"/>
    </row>
    <row r="62" spans="1:12" s="381" customFormat="1" ht="18" customHeight="1" x14ac:dyDescent="0.3">
      <c r="A62" s="398"/>
      <c r="B62" s="397" t="s">
        <v>1817</v>
      </c>
      <c r="C62" s="365" t="s">
        <v>2305</v>
      </c>
      <c r="D62" s="396" t="s">
        <v>2286</v>
      </c>
      <c r="E62" s="395">
        <v>0.5</v>
      </c>
      <c r="F62" s="420"/>
      <c r="G62" s="393" t="s">
        <v>2143</v>
      </c>
      <c r="H62" s="365" t="s">
        <v>2304</v>
      </c>
      <c r="I62" s="401"/>
      <c r="J62" s="383"/>
      <c r="L62" s="382"/>
    </row>
    <row r="63" spans="1:12" s="381" customFormat="1" ht="18" customHeight="1" x14ac:dyDescent="0.3">
      <c r="A63" s="398">
        <v>24</v>
      </c>
      <c r="B63" s="397" t="s">
        <v>1977</v>
      </c>
      <c r="C63" s="365" t="s">
        <v>2303</v>
      </c>
      <c r="D63" s="396" t="s">
        <v>2289</v>
      </c>
      <c r="E63" s="368">
        <v>0.5</v>
      </c>
      <c r="F63" s="420" t="s">
        <v>1808</v>
      </c>
      <c r="G63" s="393" t="s">
        <v>2143</v>
      </c>
      <c r="H63" s="365" t="s">
        <v>2302</v>
      </c>
      <c r="I63" s="399"/>
      <c r="J63" s="383"/>
      <c r="L63" s="382"/>
    </row>
    <row r="64" spans="1:12" s="381" customFormat="1" ht="18" customHeight="1" x14ac:dyDescent="0.3">
      <c r="A64" s="398"/>
      <c r="B64" s="397" t="s">
        <v>1977</v>
      </c>
      <c r="C64" s="365" t="s">
        <v>2301</v>
      </c>
      <c r="D64" s="396" t="s">
        <v>2286</v>
      </c>
      <c r="E64" s="395">
        <v>0.5</v>
      </c>
      <c r="F64" s="420"/>
      <c r="G64" s="393" t="s">
        <v>2212</v>
      </c>
      <c r="H64" s="365" t="s">
        <v>2300</v>
      </c>
      <c r="I64" s="392"/>
      <c r="J64" s="383"/>
      <c r="L64" s="382"/>
    </row>
    <row r="65" spans="1:12" s="381" customFormat="1" ht="18" customHeight="1" x14ac:dyDescent="0.3">
      <c r="A65" s="398">
        <v>25</v>
      </c>
      <c r="B65" s="397" t="s">
        <v>1977</v>
      </c>
      <c r="C65" s="365" t="s">
        <v>2299</v>
      </c>
      <c r="D65" s="396" t="s">
        <v>2289</v>
      </c>
      <c r="E65" s="368">
        <v>0.5</v>
      </c>
      <c r="F65" s="419" t="s">
        <v>1974</v>
      </c>
      <c r="G65" s="393" t="s">
        <v>2143</v>
      </c>
      <c r="H65" s="397" t="s">
        <v>2049</v>
      </c>
      <c r="I65" s="399"/>
      <c r="J65" s="383"/>
      <c r="L65" s="382"/>
    </row>
    <row r="66" spans="1:12" s="381" customFormat="1" ht="18" customHeight="1" x14ac:dyDescent="0.3">
      <c r="A66" s="398"/>
      <c r="B66" s="397" t="s">
        <v>1977</v>
      </c>
      <c r="C66" s="365" t="s">
        <v>2298</v>
      </c>
      <c r="D66" s="396" t="s">
        <v>2291</v>
      </c>
      <c r="E66" s="395">
        <v>0.5</v>
      </c>
      <c r="F66" s="418"/>
      <c r="G66" s="393" t="s">
        <v>2212</v>
      </c>
      <c r="H66" s="397" t="s">
        <v>1932</v>
      </c>
      <c r="I66" s="392"/>
      <c r="J66" s="383"/>
      <c r="L66" s="382"/>
    </row>
    <row r="67" spans="1:12" s="381" customFormat="1" ht="18" customHeight="1" x14ac:dyDescent="0.3">
      <c r="A67" s="398">
        <v>26</v>
      </c>
      <c r="B67" s="397" t="s">
        <v>1977</v>
      </c>
      <c r="C67" s="365" t="s">
        <v>2297</v>
      </c>
      <c r="D67" s="396" t="s">
        <v>2296</v>
      </c>
      <c r="E67" s="368">
        <v>0.5</v>
      </c>
      <c r="F67" s="419" t="s">
        <v>1974</v>
      </c>
      <c r="G67" s="393" t="s">
        <v>2212</v>
      </c>
      <c r="H67" s="365" t="s">
        <v>2295</v>
      </c>
      <c r="I67" s="399"/>
      <c r="J67" s="383"/>
      <c r="L67" s="382"/>
    </row>
    <row r="68" spans="1:12" s="381" customFormat="1" ht="18" customHeight="1" x14ac:dyDescent="0.3">
      <c r="A68" s="398"/>
      <c r="B68" s="397" t="s">
        <v>1977</v>
      </c>
      <c r="C68" s="365" t="s">
        <v>2294</v>
      </c>
      <c r="D68" s="396" t="s">
        <v>2286</v>
      </c>
      <c r="E68" s="395">
        <v>0.5</v>
      </c>
      <c r="F68" s="418"/>
      <c r="G68" s="393" t="s">
        <v>2143</v>
      </c>
      <c r="H68" s="365" t="s">
        <v>2293</v>
      </c>
      <c r="I68" s="392"/>
      <c r="J68" s="383"/>
      <c r="L68" s="382"/>
    </row>
    <row r="69" spans="1:12" s="381" customFormat="1" ht="18" customHeight="1" x14ac:dyDescent="0.3">
      <c r="A69" s="398">
        <v>27</v>
      </c>
      <c r="B69" s="397" t="s">
        <v>1971</v>
      </c>
      <c r="C69" s="365" t="s">
        <v>2292</v>
      </c>
      <c r="D69" s="396" t="s">
        <v>2289</v>
      </c>
      <c r="E69" s="368">
        <v>0.5</v>
      </c>
      <c r="F69" s="419" t="s">
        <v>1974</v>
      </c>
      <c r="G69" s="393" t="s">
        <v>2143</v>
      </c>
      <c r="H69" s="397" t="s">
        <v>1932</v>
      </c>
      <c r="I69" s="399"/>
      <c r="J69" s="383"/>
      <c r="L69" s="382"/>
    </row>
    <row r="70" spans="1:12" s="381" customFormat="1" ht="18" customHeight="1" x14ac:dyDescent="0.3">
      <c r="A70" s="398"/>
      <c r="B70" s="397" t="s">
        <v>1977</v>
      </c>
      <c r="C70" s="365" t="s">
        <v>2271</v>
      </c>
      <c r="D70" s="396" t="s">
        <v>2291</v>
      </c>
      <c r="E70" s="395">
        <v>0.5</v>
      </c>
      <c r="F70" s="418"/>
      <c r="G70" s="393" t="s">
        <v>2143</v>
      </c>
      <c r="H70" s="397" t="s">
        <v>1932</v>
      </c>
      <c r="I70" s="392"/>
      <c r="J70" s="383"/>
      <c r="L70" s="382"/>
    </row>
    <row r="71" spans="1:12" s="381" customFormat="1" ht="18" customHeight="1" x14ac:dyDescent="0.3">
      <c r="A71" s="398">
        <v>28</v>
      </c>
      <c r="B71" s="397" t="s">
        <v>1977</v>
      </c>
      <c r="C71" s="365" t="s">
        <v>2290</v>
      </c>
      <c r="D71" s="396" t="s">
        <v>2289</v>
      </c>
      <c r="E71" s="368">
        <v>0.5</v>
      </c>
      <c r="F71" s="420" t="s">
        <v>1974</v>
      </c>
      <c r="G71" s="393" t="s">
        <v>2143</v>
      </c>
      <c r="H71" s="365" t="s">
        <v>2288</v>
      </c>
      <c r="I71" s="399"/>
      <c r="J71" s="383"/>
      <c r="L71" s="382"/>
    </row>
    <row r="72" spans="1:12" s="381" customFormat="1" ht="18" customHeight="1" x14ac:dyDescent="0.3">
      <c r="A72" s="398"/>
      <c r="B72" s="397" t="s">
        <v>1817</v>
      </c>
      <c r="C72" s="365" t="s">
        <v>2287</v>
      </c>
      <c r="D72" s="396" t="s">
        <v>2286</v>
      </c>
      <c r="E72" s="395">
        <v>0.5</v>
      </c>
      <c r="F72" s="420"/>
      <c r="G72" s="393" t="s">
        <v>2143</v>
      </c>
      <c r="H72" s="365" t="s">
        <v>2285</v>
      </c>
      <c r="I72" s="392"/>
      <c r="J72" s="383"/>
      <c r="L72" s="382"/>
    </row>
    <row r="73" spans="1:12" s="381" customFormat="1" ht="18" customHeight="1" x14ac:dyDescent="0.3">
      <c r="A73" s="412">
        <v>29</v>
      </c>
      <c r="B73" s="397" t="s">
        <v>1971</v>
      </c>
      <c r="C73" s="365" t="s">
        <v>2284</v>
      </c>
      <c r="D73" s="396" t="s">
        <v>2279</v>
      </c>
      <c r="E73" s="368">
        <v>0.5</v>
      </c>
      <c r="F73" s="419" t="s">
        <v>1974</v>
      </c>
      <c r="G73" s="393" t="s">
        <v>2143</v>
      </c>
      <c r="H73" s="365" t="s">
        <v>2283</v>
      </c>
      <c r="I73" s="399"/>
      <c r="J73" s="383"/>
      <c r="L73" s="382"/>
    </row>
    <row r="74" spans="1:12" s="381" customFormat="1" ht="18" customHeight="1" x14ac:dyDescent="0.3">
      <c r="A74" s="414"/>
      <c r="B74" s="397" t="s">
        <v>1977</v>
      </c>
      <c r="C74" s="365" t="s">
        <v>2282</v>
      </c>
      <c r="D74" s="396" t="s">
        <v>2276</v>
      </c>
      <c r="E74" s="395">
        <v>0.5</v>
      </c>
      <c r="F74" s="418"/>
      <c r="G74" s="393" t="s">
        <v>2143</v>
      </c>
      <c r="H74" s="365" t="s">
        <v>2281</v>
      </c>
      <c r="I74" s="415"/>
      <c r="J74" s="383"/>
      <c r="L74" s="382"/>
    </row>
    <row r="75" spans="1:12" s="381" customFormat="1" ht="18" customHeight="1" x14ac:dyDescent="0.3">
      <c r="A75" s="414"/>
      <c r="B75" s="397" t="s">
        <v>1977</v>
      </c>
      <c r="C75" s="365" t="s">
        <v>2280</v>
      </c>
      <c r="D75" s="396" t="s">
        <v>2279</v>
      </c>
      <c r="E75" s="368">
        <v>0.5</v>
      </c>
      <c r="F75" s="418"/>
      <c r="G75" s="393" t="s">
        <v>2143</v>
      </c>
      <c r="H75" s="365" t="s">
        <v>2278</v>
      </c>
      <c r="I75" s="415"/>
      <c r="J75" s="383"/>
      <c r="L75" s="382"/>
    </row>
    <row r="76" spans="1:12" s="381" customFormat="1" ht="18" customHeight="1" x14ac:dyDescent="0.3">
      <c r="A76" s="408"/>
      <c r="B76" s="397" t="s">
        <v>1977</v>
      </c>
      <c r="C76" s="365" t="s">
        <v>2277</v>
      </c>
      <c r="D76" s="396" t="s">
        <v>2276</v>
      </c>
      <c r="E76" s="395">
        <v>0.5</v>
      </c>
      <c r="F76" s="417"/>
      <c r="G76" s="393" t="s">
        <v>2212</v>
      </c>
      <c r="H76" s="365" t="s">
        <v>2275</v>
      </c>
      <c r="I76" s="392"/>
      <c r="J76" s="383"/>
      <c r="L76" s="382"/>
    </row>
    <row r="77" spans="1:12" s="381" customFormat="1" ht="18" customHeight="1" x14ac:dyDescent="0.3">
      <c r="A77" s="412">
        <v>30</v>
      </c>
      <c r="B77" s="397" t="s">
        <v>1977</v>
      </c>
      <c r="C77" s="365" t="s">
        <v>2274</v>
      </c>
      <c r="D77" s="396" t="s">
        <v>2269</v>
      </c>
      <c r="E77" s="368">
        <v>0.5</v>
      </c>
      <c r="F77" s="419" t="s">
        <v>1974</v>
      </c>
      <c r="G77" s="393" t="s">
        <v>2143</v>
      </c>
      <c r="H77" s="365" t="s">
        <v>2273</v>
      </c>
      <c r="I77" s="399"/>
      <c r="J77" s="384"/>
      <c r="L77" s="382"/>
    </row>
    <row r="78" spans="1:12" s="381" customFormat="1" ht="18" customHeight="1" x14ac:dyDescent="0.3">
      <c r="A78" s="414"/>
      <c r="B78" s="397" t="s">
        <v>1977</v>
      </c>
      <c r="C78" s="365" t="s">
        <v>2272</v>
      </c>
      <c r="D78" s="396" t="s">
        <v>2266</v>
      </c>
      <c r="E78" s="395">
        <v>0.5</v>
      </c>
      <c r="F78" s="418"/>
      <c r="G78" s="393" t="s">
        <v>2143</v>
      </c>
      <c r="H78" s="365" t="s">
        <v>2271</v>
      </c>
      <c r="I78" s="415"/>
      <c r="J78" s="384"/>
      <c r="L78" s="382"/>
    </row>
    <row r="79" spans="1:12" s="381" customFormat="1" ht="18" customHeight="1" x14ac:dyDescent="0.3">
      <c r="A79" s="414"/>
      <c r="B79" s="397" t="s">
        <v>1977</v>
      </c>
      <c r="C79" s="365" t="s">
        <v>2270</v>
      </c>
      <c r="D79" s="396" t="s">
        <v>2269</v>
      </c>
      <c r="E79" s="368">
        <v>0.5</v>
      </c>
      <c r="F79" s="418"/>
      <c r="G79" s="393" t="s">
        <v>2143</v>
      </c>
      <c r="H79" s="365" t="s">
        <v>2268</v>
      </c>
      <c r="I79" s="415"/>
      <c r="J79" s="383"/>
      <c r="L79" s="382"/>
    </row>
    <row r="80" spans="1:12" s="381" customFormat="1" ht="18" customHeight="1" x14ac:dyDescent="0.3">
      <c r="A80" s="408"/>
      <c r="B80" s="397" t="s">
        <v>1977</v>
      </c>
      <c r="C80" s="365" t="s">
        <v>2267</v>
      </c>
      <c r="D80" s="396" t="s">
        <v>2266</v>
      </c>
      <c r="E80" s="395">
        <v>0.5</v>
      </c>
      <c r="F80" s="417"/>
      <c r="G80" s="393" t="s">
        <v>2143</v>
      </c>
      <c r="H80" s="365" t="s">
        <v>2265</v>
      </c>
      <c r="I80" s="392"/>
      <c r="J80" s="383"/>
      <c r="L80" s="382"/>
    </row>
    <row r="81" spans="1:12" s="381" customFormat="1" ht="18" customHeight="1" x14ac:dyDescent="0.3">
      <c r="A81" s="412">
        <v>31</v>
      </c>
      <c r="B81" s="397" t="s">
        <v>1817</v>
      </c>
      <c r="C81" s="365" t="s">
        <v>2264</v>
      </c>
      <c r="D81" s="396" t="s">
        <v>2263</v>
      </c>
      <c r="E81" s="368">
        <v>0.5</v>
      </c>
      <c r="F81" s="400" t="s">
        <v>2090</v>
      </c>
      <c r="G81" s="393" t="s">
        <v>2257</v>
      </c>
      <c r="H81" s="365" t="s">
        <v>2262</v>
      </c>
      <c r="I81" s="399"/>
      <c r="J81" s="383"/>
      <c r="L81" s="382"/>
    </row>
    <row r="82" spans="1:12" s="381" customFormat="1" ht="18" customHeight="1" x14ac:dyDescent="0.3">
      <c r="A82" s="414"/>
      <c r="B82" s="397" t="s">
        <v>1977</v>
      </c>
      <c r="C82" s="365" t="s">
        <v>2261</v>
      </c>
      <c r="D82" s="396" t="s">
        <v>2254</v>
      </c>
      <c r="E82" s="395">
        <v>0.5</v>
      </c>
      <c r="F82" s="400"/>
      <c r="G82" s="393" t="s">
        <v>2253</v>
      </c>
      <c r="H82" s="365" t="s">
        <v>2260</v>
      </c>
      <c r="I82" s="415"/>
      <c r="J82" s="383"/>
      <c r="L82" s="382"/>
    </row>
    <row r="83" spans="1:12" s="381" customFormat="1" ht="18" customHeight="1" x14ac:dyDescent="0.3">
      <c r="A83" s="414"/>
      <c r="B83" s="397" t="s">
        <v>1977</v>
      </c>
      <c r="C83" s="365" t="s">
        <v>2259</v>
      </c>
      <c r="D83" s="396" t="s">
        <v>2258</v>
      </c>
      <c r="E83" s="368">
        <v>0.5</v>
      </c>
      <c r="F83" s="400"/>
      <c r="G83" s="393" t="s">
        <v>2257</v>
      </c>
      <c r="H83" s="365" t="s">
        <v>2256</v>
      </c>
      <c r="I83" s="415"/>
      <c r="J83" s="383"/>
      <c r="L83" s="382"/>
    </row>
    <row r="84" spans="1:12" s="381" customFormat="1" ht="18" customHeight="1" x14ac:dyDescent="0.3">
      <c r="A84" s="408"/>
      <c r="B84" s="397" t="s">
        <v>1977</v>
      </c>
      <c r="C84" s="365" t="s">
        <v>2255</v>
      </c>
      <c r="D84" s="396" t="s">
        <v>2254</v>
      </c>
      <c r="E84" s="395">
        <v>0.5</v>
      </c>
      <c r="F84" s="400"/>
      <c r="G84" s="393" t="s">
        <v>2253</v>
      </c>
      <c r="H84" s="365" t="s">
        <v>2252</v>
      </c>
      <c r="I84" s="392"/>
      <c r="J84" s="383"/>
      <c r="L84" s="382"/>
    </row>
    <row r="85" spans="1:12" s="381" customFormat="1" ht="25.5" customHeight="1" x14ac:dyDescent="0.3">
      <c r="A85" s="412">
        <v>32</v>
      </c>
      <c r="B85" s="397" t="s">
        <v>1817</v>
      </c>
      <c r="C85" s="365" t="s">
        <v>2251</v>
      </c>
      <c r="D85" s="396" t="s">
        <v>2250</v>
      </c>
      <c r="E85" s="368">
        <v>0.5</v>
      </c>
      <c r="F85" s="400" t="s">
        <v>2090</v>
      </c>
      <c r="G85" s="416" t="s">
        <v>2249</v>
      </c>
      <c r="H85" s="365" t="s">
        <v>2248</v>
      </c>
      <c r="I85" s="403" t="s">
        <v>2247</v>
      </c>
      <c r="J85" s="383"/>
      <c r="L85" s="382"/>
    </row>
    <row r="86" spans="1:12" s="381" customFormat="1" ht="25.5" customHeight="1" x14ac:dyDescent="0.3">
      <c r="A86" s="408"/>
      <c r="B86" s="397" t="s">
        <v>1977</v>
      </c>
      <c r="C86" s="365" t="s">
        <v>2246</v>
      </c>
      <c r="D86" s="396" t="s">
        <v>2245</v>
      </c>
      <c r="E86" s="395">
        <v>0.5</v>
      </c>
      <c r="F86" s="394"/>
      <c r="G86" s="416" t="s">
        <v>2244</v>
      </c>
      <c r="H86" s="365" t="s">
        <v>2243</v>
      </c>
      <c r="I86" s="401"/>
      <c r="J86" s="383"/>
      <c r="L86" s="382"/>
    </row>
    <row r="87" spans="1:12" s="381" customFormat="1" ht="25.5" customHeight="1" x14ac:dyDescent="0.3">
      <c r="A87" s="412">
        <v>33</v>
      </c>
      <c r="B87" s="397" t="s">
        <v>1817</v>
      </c>
      <c r="C87" s="365" t="s">
        <v>2242</v>
      </c>
      <c r="D87" s="396" t="s">
        <v>2241</v>
      </c>
      <c r="E87" s="368">
        <v>0.5</v>
      </c>
      <c r="F87" s="411" t="s">
        <v>2090</v>
      </c>
      <c r="G87" s="416" t="s">
        <v>2240</v>
      </c>
      <c r="H87" s="365" t="s">
        <v>2239</v>
      </c>
      <c r="I87" s="403" t="s">
        <v>2238</v>
      </c>
      <c r="J87" s="383"/>
      <c r="L87" s="382"/>
    </row>
    <row r="88" spans="1:12" s="381" customFormat="1" ht="25.5" customHeight="1" x14ac:dyDescent="0.3">
      <c r="A88" s="408"/>
      <c r="B88" s="397" t="s">
        <v>1977</v>
      </c>
      <c r="C88" s="365" t="s">
        <v>2237</v>
      </c>
      <c r="D88" s="396" t="s">
        <v>2236</v>
      </c>
      <c r="E88" s="395">
        <v>0.5</v>
      </c>
      <c r="F88" s="407"/>
      <c r="G88" s="416" t="s">
        <v>2235</v>
      </c>
      <c r="H88" s="365" t="s">
        <v>2234</v>
      </c>
      <c r="I88" s="401"/>
      <c r="J88" s="383"/>
      <c r="L88" s="382"/>
    </row>
    <row r="89" spans="1:12" s="381" customFormat="1" ht="18" customHeight="1" x14ac:dyDescent="0.3">
      <c r="A89" s="412">
        <v>34</v>
      </c>
      <c r="B89" s="397" t="s">
        <v>1817</v>
      </c>
      <c r="C89" s="365" t="s">
        <v>2233</v>
      </c>
      <c r="D89" s="396" t="s">
        <v>2177</v>
      </c>
      <c r="E89" s="368">
        <v>0.5</v>
      </c>
      <c r="F89" s="411" t="s">
        <v>1787</v>
      </c>
      <c r="G89" s="393" t="s">
        <v>2027</v>
      </c>
      <c r="H89" s="365" t="s">
        <v>2233</v>
      </c>
      <c r="I89" s="403" t="s">
        <v>2232</v>
      </c>
      <c r="J89" s="383"/>
      <c r="L89" s="382"/>
    </row>
    <row r="90" spans="1:12" s="381" customFormat="1" ht="18" customHeight="1" x14ac:dyDescent="0.3">
      <c r="A90" s="414"/>
      <c r="B90" s="397" t="s">
        <v>1977</v>
      </c>
      <c r="C90" s="365" t="s">
        <v>2231</v>
      </c>
      <c r="D90" s="396" t="s">
        <v>2155</v>
      </c>
      <c r="E90" s="395">
        <v>0.5</v>
      </c>
      <c r="F90" s="413"/>
      <c r="G90" s="393" t="s">
        <v>1987</v>
      </c>
      <c r="H90" s="365" t="s">
        <v>2230</v>
      </c>
      <c r="I90" s="402"/>
      <c r="J90" s="383"/>
      <c r="L90" s="382"/>
    </row>
    <row r="91" spans="1:12" s="381" customFormat="1" ht="18" customHeight="1" x14ac:dyDescent="0.3">
      <c r="A91" s="414"/>
      <c r="B91" s="397" t="s">
        <v>1977</v>
      </c>
      <c r="C91" s="365" t="s">
        <v>2229</v>
      </c>
      <c r="D91" s="396" t="s">
        <v>2224</v>
      </c>
      <c r="E91" s="368">
        <v>0.5</v>
      </c>
      <c r="F91" s="413"/>
      <c r="G91" s="393" t="s">
        <v>1987</v>
      </c>
      <c r="H91" s="365" t="s">
        <v>2228</v>
      </c>
      <c r="I91" s="402"/>
      <c r="J91" s="383"/>
      <c r="L91" s="382"/>
    </row>
    <row r="92" spans="1:12" s="381" customFormat="1" ht="18" customHeight="1" x14ac:dyDescent="0.3">
      <c r="A92" s="414"/>
      <c r="B92" s="397" t="s">
        <v>1977</v>
      </c>
      <c r="C92" s="365" t="s">
        <v>2044</v>
      </c>
      <c r="D92" s="396" t="s">
        <v>2161</v>
      </c>
      <c r="E92" s="395">
        <v>0.5</v>
      </c>
      <c r="F92" s="413"/>
      <c r="G92" s="393" t="s">
        <v>1987</v>
      </c>
      <c r="H92" s="365" t="s">
        <v>2162</v>
      </c>
      <c r="I92" s="402"/>
      <c r="J92" s="383"/>
      <c r="L92" s="382"/>
    </row>
    <row r="93" spans="1:12" s="381" customFormat="1" ht="18" customHeight="1" x14ac:dyDescent="0.3">
      <c r="A93" s="414"/>
      <c r="B93" s="397" t="s">
        <v>1977</v>
      </c>
      <c r="C93" s="365" t="s">
        <v>2227</v>
      </c>
      <c r="D93" s="396" t="s">
        <v>2177</v>
      </c>
      <c r="E93" s="368">
        <v>0.5</v>
      </c>
      <c r="F93" s="413"/>
      <c r="G93" s="393" t="s">
        <v>1987</v>
      </c>
      <c r="H93" s="365" t="s">
        <v>2227</v>
      </c>
      <c r="I93" s="402"/>
      <c r="J93" s="383"/>
      <c r="L93" s="382"/>
    </row>
    <row r="94" spans="1:12" s="381" customFormat="1" ht="18" customHeight="1" x14ac:dyDescent="0.3">
      <c r="A94" s="408"/>
      <c r="B94" s="397" t="s">
        <v>1977</v>
      </c>
      <c r="C94" s="365" t="s">
        <v>2226</v>
      </c>
      <c r="D94" s="396" t="s">
        <v>2161</v>
      </c>
      <c r="E94" s="395">
        <v>0.5</v>
      </c>
      <c r="F94" s="407"/>
      <c r="G94" s="393" t="s">
        <v>1987</v>
      </c>
      <c r="H94" s="365" t="s">
        <v>2048</v>
      </c>
      <c r="I94" s="401"/>
      <c r="J94" s="383"/>
      <c r="L94" s="382"/>
    </row>
    <row r="95" spans="1:12" s="381" customFormat="1" ht="18" customHeight="1" x14ac:dyDescent="0.3">
      <c r="A95" s="412">
        <v>35</v>
      </c>
      <c r="B95" s="397" t="s">
        <v>1977</v>
      </c>
      <c r="C95" s="365" t="s">
        <v>2225</v>
      </c>
      <c r="D95" s="396" t="s">
        <v>2224</v>
      </c>
      <c r="E95" s="368">
        <v>0.5</v>
      </c>
      <c r="F95" s="411" t="s">
        <v>2090</v>
      </c>
      <c r="G95" s="393" t="s">
        <v>1987</v>
      </c>
      <c r="H95" s="365" t="s">
        <v>2223</v>
      </c>
      <c r="I95" s="403" t="s">
        <v>2222</v>
      </c>
      <c r="J95" s="383"/>
      <c r="L95" s="382"/>
    </row>
    <row r="96" spans="1:12" s="381" customFormat="1" ht="18" customHeight="1" x14ac:dyDescent="0.3">
      <c r="A96" s="414"/>
      <c r="B96" s="397" t="s">
        <v>1971</v>
      </c>
      <c r="C96" s="365" t="s">
        <v>2221</v>
      </c>
      <c r="D96" s="396" t="s">
        <v>2118</v>
      </c>
      <c r="E96" s="395">
        <v>0.5</v>
      </c>
      <c r="F96" s="413"/>
      <c r="G96" s="393" t="s">
        <v>2117</v>
      </c>
      <c r="H96" s="365" t="s">
        <v>2014</v>
      </c>
      <c r="I96" s="402"/>
      <c r="J96" s="383"/>
      <c r="L96" s="382"/>
    </row>
    <row r="97" spans="1:12" s="381" customFormat="1" ht="18" customHeight="1" x14ac:dyDescent="0.3">
      <c r="A97" s="414"/>
      <c r="B97" s="397" t="s">
        <v>1977</v>
      </c>
      <c r="C97" s="365" t="s">
        <v>2220</v>
      </c>
      <c r="D97" s="396" t="s">
        <v>2114</v>
      </c>
      <c r="E97" s="368">
        <v>0.5</v>
      </c>
      <c r="F97" s="413"/>
      <c r="G97" s="393" t="s">
        <v>2113</v>
      </c>
      <c r="H97" s="365" t="s">
        <v>2219</v>
      </c>
      <c r="I97" s="402"/>
      <c r="J97" s="383"/>
      <c r="L97" s="382"/>
    </row>
    <row r="98" spans="1:12" s="381" customFormat="1" ht="18" customHeight="1" x14ac:dyDescent="0.3">
      <c r="A98" s="414"/>
      <c r="B98" s="397" t="s">
        <v>1977</v>
      </c>
      <c r="C98" s="365" t="s">
        <v>2218</v>
      </c>
      <c r="D98" s="396" t="s">
        <v>2161</v>
      </c>
      <c r="E98" s="395">
        <v>0.5</v>
      </c>
      <c r="F98" s="413"/>
      <c r="G98" s="393" t="s">
        <v>2027</v>
      </c>
      <c r="H98" s="365" t="s">
        <v>2218</v>
      </c>
      <c r="I98" s="402"/>
      <c r="J98" s="383"/>
      <c r="L98" s="382"/>
    </row>
    <row r="99" spans="1:12" s="381" customFormat="1" ht="18" customHeight="1" x14ac:dyDescent="0.3">
      <c r="A99" s="414"/>
      <c r="B99" s="397" t="s">
        <v>1977</v>
      </c>
      <c r="C99" s="365" t="s">
        <v>2054</v>
      </c>
      <c r="D99" s="396" t="s">
        <v>2177</v>
      </c>
      <c r="E99" s="368">
        <v>0.5</v>
      </c>
      <c r="F99" s="413"/>
      <c r="G99" s="393" t="s">
        <v>1987</v>
      </c>
      <c r="H99" s="365" t="s">
        <v>2217</v>
      </c>
      <c r="I99" s="402"/>
      <c r="J99" s="383"/>
      <c r="L99" s="382"/>
    </row>
    <row r="100" spans="1:12" s="381" customFormat="1" ht="18" customHeight="1" x14ac:dyDescent="0.3">
      <c r="A100" s="408"/>
      <c r="B100" s="397" t="s">
        <v>1977</v>
      </c>
      <c r="C100" s="365" t="s">
        <v>2216</v>
      </c>
      <c r="D100" s="396" t="s">
        <v>2161</v>
      </c>
      <c r="E100" s="395">
        <v>0.5</v>
      </c>
      <c r="F100" s="407"/>
      <c r="G100" s="393" t="s">
        <v>1987</v>
      </c>
      <c r="H100" s="365" t="s">
        <v>2070</v>
      </c>
      <c r="I100" s="401"/>
      <c r="J100" s="383"/>
      <c r="L100" s="382"/>
    </row>
    <row r="101" spans="1:12" s="381" customFormat="1" ht="18" customHeight="1" x14ac:dyDescent="0.3">
      <c r="A101" s="412">
        <v>36</v>
      </c>
      <c r="B101" s="397" t="s">
        <v>1971</v>
      </c>
      <c r="C101" s="365" t="s">
        <v>2215</v>
      </c>
      <c r="D101" s="396" t="s">
        <v>2159</v>
      </c>
      <c r="E101" s="368">
        <v>0.5</v>
      </c>
      <c r="F101" s="411" t="s">
        <v>2090</v>
      </c>
      <c r="G101" s="393" t="s">
        <v>1987</v>
      </c>
      <c r="H101" s="397" t="s">
        <v>2049</v>
      </c>
      <c r="I101" s="403" t="s">
        <v>2214</v>
      </c>
      <c r="J101" s="383"/>
      <c r="L101" s="382"/>
    </row>
    <row r="102" spans="1:12" s="381" customFormat="1" ht="18" customHeight="1" x14ac:dyDescent="0.3">
      <c r="A102" s="414"/>
      <c r="B102" s="397" t="s">
        <v>1977</v>
      </c>
      <c r="C102" s="365" t="s">
        <v>2213</v>
      </c>
      <c r="D102" s="396" t="s">
        <v>2144</v>
      </c>
      <c r="E102" s="395">
        <v>0.5</v>
      </c>
      <c r="F102" s="413"/>
      <c r="G102" s="393" t="s">
        <v>2212</v>
      </c>
      <c r="H102" s="397" t="s">
        <v>2049</v>
      </c>
      <c r="I102" s="402"/>
      <c r="J102" s="383"/>
      <c r="L102" s="382"/>
    </row>
    <row r="103" spans="1:12" s="381" customFormat="1" ht="18" customHeight="1" x14ac:dyDescent="0.3">
      <c r="A103" s="414"/>
      <c r="B103" s="397" t="s">
        <v>1977</v>
      </c>
      <c r="C103" s="365" t="s">
        <v>2211</v>
      </c>
      <c r="D103" s="396" t="s">
        <v>2206</v>
      </c>
      <c r="E103" s="368">
        <v>0.5</v>
      </c>
      <c r="F103" s="413"/>
      <c r="G103" s="393" t="s">
        <v>2143</v>
      </c>
      <c r="H103" s="397" t="s">
        <v>1932</v>
      </c>
      <c r="I103" s="402"/>
      <c r="J103" s="383"/>
      <c r="L103" s="382"/>
    </row>
    <row r="104" spans="1:12" s="381" customFormat="1" ht="18" customHeight="1" x14ac:dyDescent="0.3">
      <c r="A104" s="414"/>
      <c r="B104" s="397" t="s">
        <v>1977</v>
      </c>
      <c r="C104" s="365" t="s">
        <v>2210</v>
      </c>
      <c r="D104" s="396" t="s">
        <v>2144</v>
      </c>
      <c r="E104" s="395">
        <v>0.5</v>
      </c>
      <c r="F104" s="413"/>
      <c r="G104" s="393" t="s">
        <v>2143</v>
      </c>
      <c r="H104" s="397" t="s">
        <v>1932</v>
      </c>
      <c r="I104" s="402"/>
      <c r="J104" s="383"/>
      <c r="L104" s="382"/>
    </row>
    <row r="105" spans="1:12" s="381" customFormat="1" ht="18" customHeight="1" x14ac:dyDescent="0.3">
      <c r="A105" s="414"/>
      <c r="B105" s="397" t="s">
        <v>1977</v>
      </c>
      <c r="C105" s="365" t="s">
        <v>2209</v>
      </c>
      <c r="D105" s="396" t="s">
        <v>2206</v>
      </c>
      <c r="E105" s="368">
        <v>0.5</v>
      </c>
      <c r="F105" s="413"/>
      <c r="G105" s="393" t="s">
        <v>2143</v>
      </c>
      <c r="H105" s="397" t="s">
        <v>1932</v>
      </c>
      <c r="I105" s="402"/>
      <c r="J105" s="383"/>
      <c r="L105" s="382"/>
    </row>
    <row r="106" spans="1:12" s="381" customFormat="1" ht="18" customHeight="1" x14ac:dyDescent="0.3">
      <c r="A106" s="414"/>
      <c r="B106" s="397" t="s">
        <v>1977</v>
      </c>
      <c r="C106" s="365" t="s">
        <v>2208</v>
      </c>
      <c r="D106" s="396" t="s">
        <v>2144</v>
      </c>
      <c r="E106" s="395">
        <v>0.5</v>
      </c>
      <c r="F106" s="413"/>
      <c r="G106" s="393" t="s">
        <v>2143</v>
      </c>
      <c r="H106" s="397" t="s">
        <v>2049</v>
      </c>
      <c r="I106" s="402"/>
      <c r="J106" s="383"/>
      <c r="L106" s="382"/>
    </row>
    <row r="107" spans="1:12" s="381" customFormat="1" ht="18" customHeight="1" x14ac:dyDescent="0.3">
      <c r="A107" s="414"/>
      <c r="B107" s="397" t="s">
        <v>1977</v>
      </c>
      <c r="C107" s="365" t="s">
        <v>2207</v>
      </c>
      <c r="D107" s="396" t="s">
        <v>2206</v>
      </c>
      <c r="E107" s="368">
        <v>0.5</v>
      </c>
      <c r="F107" s="413"/>
      <c r="G107" s="393" t="s">
        <v>2143</v>
      </c>
      <c r="H107" s="397" t="s">
        <v>1932</v>
      </c>
      <c r="I107" s="402"/>
      <c r="J107" s="383"/>
      <c r="L107" s="382"/>
    </row>
    <row r="108" spans="1:12" s="381" customFormat="1" ht="18" customHeight="1" x14ac:dyDescent="0.3">
      <c r="A108" s="408"/>
      <c r="B108" s="397" t="s">
        <v>1817</v>
      </c>
      <c r="C108" s="365" t="s">
        <v>2205</v>
      </c>
      <c r="D108" s="396" t="s">
        <v>2161</v>
      </c>
      <c r="E108" s="395">
        <v>0.5</v>
      </c>
      <c r="F108" s="407"/>
      <c r="G108" s="393" t="s">
        <v>2027</v>
      </c>
      <c r="H108" s="397" t="s">
        <v>1932</v>
      </c>
      <c r="I108" s="401"/>
      <c r="J108" s="383"/>
      <c r="L108" s="382"/>
    </row>
    <row r="109" spans="1:12" s="381" customFormat="1" ht="18" customHeight="1" x14ac:dyDescent="0.3">
      <c r="A109" s="412">
        <v>37</v>
      </c>
      <c r="B109" s="397" t="s">
        <v>1977</v>
      </c>
      <c r="C109" s="365" t="s">
        <v>2204</v>
      </c>
      <c r="D109" s="396" t="s">
        <v>2177</v>
      </c>
      <c r="E109" s="368">
        <v>0.5</v>
      </c>
      <c r="F109" s="411" t="s">
        <v>2090</v>
      </c>
      <c r="G109" s="393" t="s">
        <v>1987</v>
      </c>
      <c r="H109" s="365" t="s">
        <v>2203</v>
      </c>
      <c r="I109" s="403" t="s">
        <v>2202</v>
      </c>
      <c r="J109" s="383"/>
      <c r="L109" s="382"/>
    </row>
    <row r="110" spans="1:12" s="381" customFormat="1" ht="18" customHeight="1" x14ac:dyDescent="0.3">
      <c r="A110" s="414"/>
      <c r="B110" s="397" t="s">
        <v>1977</v>
      </c>
      <c r="C110" s="365" t="s">
        <v>2201</v>
      </c>
      <c r="D110" s="396" t="s">
        <v>2137</v>
      </c>
      <c r="E110" s="395">
        <v>0.5</v>
      </c>
      <c r="F110" s="413"/>
      <c r="G110" s="393" t="s">
        <v>1979</v>
      </c>
      <c r="H110" s="365" t="s">
        <v>2200</v>
      </c>
      <c r="I110" s="402"/>
      <c r="J110" s="383"/>
      <c r="L110" s="382"/>
    </row>
    <row r="111" spans="1:12" s="381" customFormat="1" ht="18" customHeight="1" x14ac:dyDescent="0.3">
      <c r="A111" s="414"/>
      <c r="B111" s="397" t="s">
        <v>1977</v>
      </c>
      <c r="C111" s="365" t="s">
        <v>2199</v>
      </c>
      <c r="D111" s="396" t="s">
        <v>1994</v>
      </c>
      <c r="E111" s="368">
        <v>0.5</v>
      </c>
      <c r="F111" s="413"/>
      <c r="G111" s="393" t="s">
        <v>2198</v>
      </c>
      <c r="H111" s="365" t="s">
        <v>2197</v>
      </c>
      <c r="I111" s="402"/>
      <c r="J111" s="383"/>
      <c r="L111" s="382"/>
    </row>
    <row r="112" spans="1:12" s="381" customFormat="1" ht="18" customHeight="1" x14ac:dyDescent="0.3">
      <c r="A112" s="414"/>
      <c r="B112" s="397" t="s">
        <v>1971</v>
      </c>
      <c r="C112" s="365" t="s">
        <v>2196</v>
      </c>
      <c r="D112" s="396" t="s">
        <v>2137</v>
      </c>
      <c r="E112" s="395">
        <v>0.5</v>
      </c>
      <c r="F112" s="413"/>
      <c r="G112" s="393" t="s">
        <v>1979</v>
      </c>
      <c r="H112" s="365" t="s">
        <v>2195</v>
      </c>
      <c r="I112" s="402"/>
      <c r="J112" s="383"/>
      <c r="L112" s="382"/>
    </row>
    <row r="113" spans="1:12" s="381" customFormat="1" ht="18" customHeight="1" x14ac:dyDescent="0.3">
      <c r="A113" s="414"/>
      <c r="B113" s="397" t="s">
        <v>1817</v>
      </c>
      <c r="C113" s="365" t="s">
        <v>2194</v>
      </c>
      <c r="D113" s="396" t="s">
        <v>1994</v>
      </c>
      <c r="E113" s="368">
        <v>0.5</v>
      </c>
      <c r="F113" s="413"/>
      <c r="G113" s="393" t="s">
        <v>1983</v>
      </c>
      <c r="H113" s="365" t="s">
        <v>2193</v>
      </c>
      <c r="I113" s="402"/>
      <c r="J113" s="383"/>
      <c r="L113" s="382"/>
    </row>
    <row r="114" spans="1:12" s="381" customFormat="1" ht="18" customHeight="1" x14ac:dyDescent="0.3">
      <c r="A114" s="408"/>
      <c r="B114" s="397" t="s">
        <v>1977</v>
      </c>
      <c r="C114" s="365" t="s">
        <v>2192</v>
      </c>
      <c r="D114" s="396" t="s">
        <v>2101</v>
      </c>
      <c r="E114" s="395">
        <v>0.5</v>
      </c>
      <c r="F114" s="407"/>
      <c r="G114" s="393" t="s">
        <v>1987</v>
      </c>
      <c r="H114" s="365" t="s">
        <v>2191</v>
      </c>
      <c r="I114" s="401"/>
      <c r="J114" s="383"/>
      <c r="L114" s="382"/>
    </row>
    <row r="115" spans="1:12" s="381" customFormat="1" ht="18" customHeight="1" x14ac:dyDescent="0.3">
      <c r="A115" s="412">
        <v>38</v>
      </c>
      <c r="B115" s="397" t="s">
        <v>1817</v>
      </c>
      <c r="C115" s="365" t="s">
        <v>2190</v>
      </c>
      <c r="D115" s="396" t="s">
        <v>2177</v>
      </c>
      <c r="E115" s="368">
        <v>0.5</v>
      </c>
      <c r="F115" s="411" t="s">
        <v>2090</v>
      </c>
      <c r="G115" s="393" t="s">
        <v>1987</v>
      </c>
      <c r="H115" s="365" t="s">
        <v>2189</v>
      </c>
      <c r="I115" s="403" t="s">
        <v>2188</v>
      </c>
      <c r="J115" s="383"/>
      <c r="L115" s="382"/>
    </row>
    <row r="116" spans="1:12" s="381" customFormat="1" ht="18" customHeight="1" x14ac:dyDescent="0.3">
      <c r="A116" s="414"/>
      <c r="B116" s="397" t="s">
        <v>1977</v>
      </c>
      <c r="C116" s="365" t="s">
        <v>2187</v>
      </c>
      <c r="D116" s="396" t="s">
        <v>2137</v>
      </c>
      <c r="E116" s="395">
        <v>0.5</v>
      </c>
      <c r="F116" s="413"/>
      <c r="G116" s="393" t="s">
        <v>1979</v>
      </c>
      <c r="H116" s="365" t="s">
        <v>2186</v>
      </c>
      <c r="I116" s="402"/>
      <c r="J116" s="383"/>
      <c r="L116" s="382"/>
    </row>
    <row r="117" spans="1:12" s="381" customFormat="1" ht="18" customHeight="1" x14ac:dyDescent="0.3">
      <c r="A117" s="414"/>
      <c r="B117" s="397" t="s">
        <v>1977</v>
      </c>
      <c r="C117" s="365" t="s">
        <v>2185</v>
      </c>
      <c r="D117" s="396" t="s">
        <v>1994</v>
      </c>
      <c r="E117" s="368">
        <v>0.5</v>
      </c>
      <c r="F117" s="413"/>
      <c r="G117" s="393" t="s">
        <v>1983</v>
      </c>
      <c r="H117" s="365" t="s">
        <v>2184</v>
      </c>
      <c r="I117" s="402"/>
      <c r="J117" s="383"/>
      <c r="L117" s="382"/>
    </row>
    <row r="118" spans="1:12" s="381" customFormat="1" ht="18" customHeight="1" x14ac:dyDescent="0.3">
      <c r="A118" s="414"/>
      <c r="B118" s="397" t="s">
        <v>1977</v>
      </c>
      <c r="C118" s="365" t="s">
        <v>2183</v>
      </c>
      <c r="D118" s="396" t="s">
        <v>2161</v>
      </c>
      <c r="E118" s="395">
        <v>0.5</v>
      </c>
      <c r="F118" s="413"/>
      <c r="G118" s="393" t="s">
        <v>1987</v>
      </c>
      <c r="H118" s="365" t="s">
        <v>2183</v>
      </c>
      <c r="I118" s="402"/>
      <c r="J118" s="383"/>
      <c r="L118" s="382"/>
    </row>
    <row r="119" spans="1:12" s="381" customFormat="1" ht="18" customHeight="1" x14ac:dyDescent="0.3">
      <c r="A119" s="414"/>
      <c r="B119" s="397" t="s">
        <v>1977</v>
      </c>
      <c r="C119" s="365" t="s">
        <v>2182</v>
      </c>
      <c r="D119" s="396" t="s">
        <v>2177</v>
      </c>
      <c r="E119" s="368">
        <v>0.5</v>
      </c>
      <c r="F119" s="413"/>
      <c r="G119" s="393" t="s">
        <v>1987</v>
      </c>
      <c r="H119" s="365" t="s">
        <v>2181</v>
      </c>
      <c r="I119" s="402"/>
      <c r="J119" s="383"/>
      <c r="L119" s="382"/>
    </row>
    <row r="120" spans="1:12" s="381" customFormat="1" ht="18" customHeight="1" x14ac:dyDescent="0.3">
      <c r="A120" s="408"/>
      <c r="B120" s="397" t="s">
        <v>1977</v>
      </c>
      <c r="C120" s="365" t="s">
        <v>2180</v>
      </c>
      <c r="D120" s="396" t="s">
        <v>2101</v>
      </c>
      <c r="E120" s="395">
        <v>0.5</v>
      </c>
      <c r="F120" s="407"/>
      <c r="G120" s="393" t="s">
        <v>1987</v>
      </c>
      <c r="H120" s="365" t="s">
        <v>2179</v>
      </c>
      <c r="I120" s="401"/>
      <c r="J120" s="383"/>
      <c r="L120" s="382"/>
    </row>
    <row r="121" spans="1:12" s="381" customFormat="1" ht="18" customHeight="1" x14ac:dyDescent="0.3">
      <c r="A121" s="412">
        <v>39</v>
      </c>
      <c r="B121" s="397" t="s">
        <v>1971</v>
      </c>
      <c r="C121" s="365" t="s">
        <v>2178</v>
      </c>
      <c r="D121" s="396" t="s">
        <v>2177</v>
      </c>
      <c r="E121" s="368">
        <v>0.5</v>
      </c>
      <c r="F121" s="411" t="s">
        <v>2090</v>
      </c>
      <c r="G121" s="393" t="s">
        <v>1987</v>
      </c>
      <c r="H121" s="365" t="s">
        <v>2176</v>
      </c>
      <c r="I121" s="403" t="s">
        <v>2175</v>
      </c>
      <c r="J121" s="383"/>
      <c r="L121" s="382"/>
    </row>
    <row r="122" spans="1:12" s="381" customFormat="1" ht="18" customHeight="1" x14ac:dyDescent="0.3">
      <c r="A122" s="414"/>
      <c r="B122" s="397" t="s">
        <v>1977</v>
      </c>
      <c r="C122" s="365" t="s">
        <v>2174</v>
      </c>
      <c r="D122" s="396" t="s">
        <v>2173</v>
      </c>
      <c r="E122" s="395">
        <v>0.5</v>
      </c>
      <c r="F122" s="413"/>
      <c r="G122" s="393" t="s">
        <v>2143</v>
      </c>
      <c r="H122" s="365" t="s">
        <v>2172</v>
      </c>
      <c r="I122" s="402"/>
      <c r="J122" s="383"/>
      <c r="L122" s="382"/>
    </row>
    <row r="123" spans="1:12" s="381" customFormat="1" ht="18" customHeight="1" x14ac:dyDescent="0.3">
      <c r="A123" s="414"/>
      <c r="B123" s="397" t="s">
        <v>1977</v>
      </c>
      <c r="C123" s="365" t="s">
        <v>2171</v>
      </c>
      <c r="D123" s="396" t="s">
        <v>2170</v>
      </c>
      <c r="E123" s="368">
        <v>0.5</v>
      </c>
      <c r="F123" s="413"/>
      <c r="G123" s="393" t="s">
        <v>2143</v>
      </c>
      <c r="H123" s="365" t="s">
        <v>2169</v>
      </c>
      <c r="I123" s="402"/>
      <c r="J123" s="383"/>
      <c r="L123" s="382"/>
    </row>
    <row r="124" spans="1:12" s="381" customFormat="1" ht="18" customHeight="1" x14ac:dyDescent="0.3">
      <c r="A124" s="414"/>
      <c r="B124" s="397" t="s">
        <v>1977</v>
      </c>
      <c r="C124" s="365" t="s">
        <v>2168</v>
      </c>
      <c r="D124" s="396" t="s">
        <v>2137</v>
      </c>
      <c r="E124" s="395">
        <v>0.5</v>
      </c>
      <c r="F124" s="413"/>
      <c r="G124" s="393" t="s">
        <v>2167</v>
      </c>
      <c r="H124" s="365" t="s">
        <v>2166</v>
      </c>
      <c r="I124" s="402"/>
      <c r="J124" s="383"/>
      <c r="L124" s="382"/>
    </row>
    <row r="125" spans="1:12" s="381" customFormat="1" ht="18" customHeight="1" x14ac:dyDescent="0.3">
      <c r="A125" s="414"/>
      <c r="B125" s="397" t="s">
        <v>1977</v>
      </c>
      <c r="C125" s="365" t="s">
        <v>2165</v>
      </c>
      <c r="D125" s="396" t="s">
        <v>1994</v>
      </c>
      <c r="E125" s="368">
        <v>0.5</v>
      </c>
      <c r="F125" s="413"/>
      <c r="G125" s="393" t="s">
        <v>2164</v>
      </c>
      <c r="H125" s="365" t="s">
        <v>2163</v>
      </c>
      <c r="I125" s="402"/>
      <c r="J125" s="383"/>
      <c r="L125" s="382"/>
    </row>
    <row r="126" spans="1:12" s="381" customFormat="1" ht="18" customHeight="1" x14ac:dyDescent="0.3">
      <c r="A126" s="408"/>
      <c r="B126" s="397" t="s">
        <v>1817</v>
      </c>
      <c r="C126" s="365" t="s">
        <v>2162</v>
      </c>
      <c r="D126" s="396" t="s">
        <v>2161</v>
      </c>
      <c r="E126" s="395">
        <v>0.5</v>
      </c>
      <c r="F126" s="407"/>
      <c r="G126" s="393" t="s">
        <v>1987</v>
      </c>
      <c r="H126" s="365" t="s">
        <v>2160</v>
      </c>
      <c r="I126" s="401"/>
      <c r="J126" s="383"/>
      <c r="L126" s="382"/>
    </row>
    <row r="127" spans="1:12" s="381" customFormat="1" ht="18" customHeight="1" x14ac:dyDescent="0.3">
      <c r="A127" s="412">
        <v>40</v>
      </c>
      <c r="B127" s="397" t="s">
        <v>1977</v>
      </c>
      <c r="C127" s="365" t="s">
        <v>2033</v>
      </c>
      <c r="D127" s="396" t="s">
        <v>2159</v>
      </c>
      <c r="E127" s="368">
        <v>0.5</v>
      </c>
      <c r="F127" s="411" t="s">
        <v>2090</v>
      </c>
      <c r="G127" s="393" t="s">
        <v>2069</v>
      </c>
      <c r="H127" s="365" t="s">
        <v>2158</v>
      </c>
      <c r="I127" s="403" t="s">
        <v>2157</v>
      </c>
      <c r="J127" s="383"/>
      <c r="L127" s="382"/>
    </row>
    <row r="128" spans="1:12" s="381" customFormat="1" ht="18" customHeight="1" x14ac:dyDescent="0.3">
      <c r="A128" s="414"/>
      <c r="B128" s="397" t="s">
        <v>1977</v>
      </c>
      <c r="C128" s="365" t="s">
        <v>2156</v>
      </c>
      <c r="D128" s="396" t="s">
        <v>2155</v>
      </c>
      <c r="E128" s="395">
        <v>0.5</v>
      </c>
      <c r="F128" s="413"/>
      <c r="G128" s="393" t="s">
        <v>1987</v>
      </c>
      <c r="H128" s="365" t="s">
        <v>2154</v>
      </c>
      <c r="I128" s="402"/>
      <c r="J128" s="383"/>
      <c r="L128" s="382"/>
    </row>
    <row r="129" spans="1:12" s="381" customFormat="1" ht="18" customHeight="1" x14ac:dyDescent="0.3">
      <c r="A129" s="414"/>
      <c r="B129" s="397" t="s">
        <v>1817</v>
      </c>
      <c r="C129" s="365" t="s">
        <v>2153</v>
      </c>
      <c r="D129" s="396" t="s">
        <v>2147</v>
      </c>
      <c r="E129" s="368">
        <v>0.5</v>
      </c>
      <c r="F129" s="413"/>
      <c r="G129" s="393" t="s">
        <v>2143</v>
      </c>
      <c r="H129" s="365" t="s">
        <v>2152</v>
      </c>
      <c r="I129" s="402"/>
      <c r="J129" s="383"/>
      <c r="L129" s="382"/>
    </row>
    <row r="130" spans="1:12" s="381" customFormat="1" ht="18" customHeight="1" x14ac:dyDescent="0.3">
      <c r="A130" s="414"/>
      <c r="B130" s="397" t="s">
        <v>1977</v>
      </c>
      <c r="C130" s="365" t="s">
        <v>2151</v>
      </c>
      <c r="D130" s="396" t="s">
        <v>2150</v>
      </c>
      <c r="E130" s="395">
        <v>0.5</v>
      </c>
      <c r="F130" s="413"/>
      <c r="G130" s="393" t="s">
        <v>2143</v>
      </c>
      <c r="H130" s="365" t="s">
        <v>2149</v>
      </c>
      <c r="I130" s="402"/>
      <c r="J130" s="383"/>
      <c r="L130" s="382"/>
    </row>
    <row r="131" spans="1:12" s="381" customFormat="1" ht="18" customHeight="1" x14ac:dyDescent="0.3">
      <c r="A131" s="414"/>
      <c r="B131" s="397" t="s">
        <v>1977</v>
      </c>
      <c r="C131" s="365" t="s">
        <v>2148</v>
      </c>
      <c r="D131" s="396" t="s">
        <v>2147</v>
      </c>
      <c r="E131" s="368">
        <v>0.5</v>
      </c>
      <c r="F131" s="413"/>
      <c r="G131" s="393" t="s">
        <v>2143</v>
      </c>
      <c r="H131" s="365" t="s">
        <v>2146</v>
      </c>
      <c r="I131" s="402"/>
      <c r="J131" s="383"/>
      <c r="L131" s="382"/>
    </row>
    <row r="132" spans="1:12" s="381" customFormat="1" ht="18" customHeight="1" x14ac:dyDescent="0.3">
      <c r="A132" s="408"/>
      <c r="B132" s="397" t="s">
        <v>1977</v>
      </c>
      <c r="C132" s="365" t="s">
        <v>2145</v>
      </c>
      <c r="D132" s="396" t="s">
        <v>2144</v>
      </c>
      <c r="E132" s="395">
        <v>0.5</v>
      </c>
      <c r="F132" s="407"/>
      <c r="G132" s="393" t="s">
        <v>2143</v>
      </c>
      <c r="H132" s="365" t="s">
        <v>2142</v>
      </c>
      <c r="I132" s="401"/>
      <c r="J132" s="383"/>
      <c r="L132" s="382"/>
    </row>
    <row r="133" spans="1:12" s="381" customFormat="1" ht="18" customHeight="1" x14ac:dyDescent="0.3">
      <c r="A133" s="412">
        <v>41</v>
      </c>
      <c r="B133" s="397" t="s">
        <v>1977</v>
      </c>
      <c r="C133" s="365" t="s">
        <v>2141</v>
      </c>
      <c r="D133" s="396" t="s">
        <v>2140</v>
      </c>
      <c r="E133" s="368">
        <v>0.5</v>
      </c>
      <c r="F133" s="411" t="s">
        <v>2090</v>
      </c>
      <c r="G133" s="393" t="s">
        <v>1987</v>
      </c>
      <c r="H133" s="365" t="s">
        <v>2139</v>
      </c>
      <c r="I133" s="399"/>
      <c r="J133" s="383"/>
      <c r="L133" s="382"/>
    </row>
    <row r="134" spans="1:12" s="381" customFormat="1" ht="18" customHeight="1" x14ac:dyDescent="0.3">
      <c r="A134" s="414"/>
      <c r="B134" s="397" t="s">
        <v>1977</v>
      </c>
      <c r="C134" s="365" t="s">
        <v>2138</v>
      </c>
      <c r="D134" s="396" t="s">
        <v>2137</v>
      </c>
      <c r="E134" s="395">
        <v>0.5</v>
      </c>
      <c r="F134" s="413"/>
      <c r="G134" s="393" t="s">
        <v>2136</v>
      </c>
      <c r="H134" s="365" t="s">
        <v>2135</v>
      </c>
      <c r="I134" s="415"/>
      <c r="J134" s="383"/>
      <c r="L134" s="382"/>
    </row>
    <row r="135" spans="1:12" s="381" customFormat="1" ht="18" customHeight="1" x14ac:dyDescent="0.3">
      <c r="A135" s="414"/>
      <c r="B135" s="397" t="s">
        <v>1977</v>
      </c>
      <c r="C135" s="365" t="s">
        <v>2134</v>
      </c>
      <c r="D135" s="396" t="s">
        <v>1994</v>
      </c>
      <c r="E135" s="368">
        <v>0.5</v>
      </c>
      <c r="F135" s="413"/>
      <c r="G135" s="393" t="s">
        <v>1983</v>
      </c>
      <c r="H135" s="365" t="s">
        <v>2133</v>
      </c>
      <c r="I135" s="415"/>
      <c r="J135" s="383"/>
      <c r="L135" s="382"/>
    </row>
    <row r="136" spans="1:12" s="381" customFormat="1" ht="18" customHeight="1" x14ac:dyDescent="0.3">
      <c r="A136" s="408"/>
      <c r="B136" s="397" t="s">
        <v>1977</v>
      </c>
      <c r="C136" s="365" t="s">
        <v>2132</v>
      </c>
      <c r="D136" s="396" t="s">
        <v>2126</v>
      </c>
      <c r="E136" s="395">
        <v>0.5</v>
      </c>
      <c r="F136" s="407"/>
      <c r="G136" s="393" t="s">
        <v>2131</v>
      </c>
      <c r="H136" s="397" t="s">
        <v>2049</v>
      </c>
      <c r="I136" s="392"/>
      <c r="J136" s="383"/>
      <c r="L136" s="382"/>
    </row>
    <row r="137" spans="1:12" s="381" customFormat="1" ht="19.5" customHeight="1" x14ac:dyDescent="0.3">
      <c r="A137" s="412">
        <v>42</v>
      </c>
      <c r="B137" s="397" t="s">
        <v>1977</v>
      </c>
      <c r="C137" s="365" t="s">
        <v>2130</v>
      </c>
      <c r="D137" s="396" t="s">
        <v>2009</v>
      </c>
      <c r="E137" s="368">
        <v>0.5</v>
      </c>
      <c r="F137" s="411" t="s">
        <v>2090</v>
      </c>
      <c r="G137" s="393" t="s">
        <v>2108</v>
      </c>
      <c r="H137" s="365" t="s">
        <v>2129</v>
      </c>
      <c r="I137" s="403" t="s">
        <v>2128</v>
      </c>
      <c r="J137" s="383"/>
      <c r="L137" s="382"/>
    </row>
    <row r="138" spans="1:12" s="381" customFormat="1" ht="19.5" customHeight="1" x14ac:dyDescent="0.3">
      <c r="A138" s="408"/>
      <c r="B138" s="397" t="s">
        <v>1977</v>
      </c>
      <c r="C138" s="365" t="s">
        <v>2127</v>
      </c>
      <c r="D138" s="396" t="s">
        <v>2126</v>
      </c>
      <c r="E138" s="395">
        <v>0.5</v>
      </c>
      <c r="F138" s="407"/>
      <c r="G138" s="393" t="s">
        <v>2093</v>
      </c>
      <c r="H138" s="365" t="s">
        <v>2125</v>
      </c>
      <c r="I138" s="401"/>
      <c r="J138" s="383"/>
      <c r="L138" s="382"/>
    </row>
    <row r="139" spans="1:12" s="381" customFormat="1" ht="18" customHeight="1" x14ac:dyDescent="0.3">
      <c r="A139" s="412">
        <v>43</v>
      </c>
      <c r="B139" s="397" t="s">
        <v>1817</v>
      </c>
      <c r="C139" s="365" t="s">
        <v>2124</v>
      </c>
      <c r="D139" s="396" t="s">
        <v>2123</v>
      </c>
      <c r="E139" s="368">
        <v>0.5</v>
      </c>
      <c r="F139" s="411" t="s">
        <v>2122</v>
      </c>
      <c r="G139" s="393" t="s">
        <v>2000</v>
      </c>
      <c r="H139" s="365" t="s">
        <v>2121</v>
      </c>
      <c r="I139" s="403" t="s">
        <v>2120</v>
      </c>
      <c r="J139" s="383"/>
      <c r="L139" s="382"/>
    </row>
    <row r="140" spans="1:12" s="381" customFormat="1" ht="18" customHeight="1" x14ac:dyDescent="0.3">
      <c r="A140" s="414"/>
      <c r="B140" s="397" t="s">
        <v>1977</v>
      </c>
      <c r="C140" s="365" t="s">
        <v>2119</v>
      </c>
      <c r="D140" s="396" t="s">
        <v>2118</v>
      </c>
      <c r="E140" s="395">
        <v>0.5</v>
      </c>
      <c r="F140" s="413"/>
      <c r="G140" s="393" t="s">
        <v>2117</v>
      </c>
      <c r="H140" s="365" t="s">
        <v>2116</v>
      </c>
      <c r="I140" s="402"/>
      <c r="J140" s="383"/>
      <c r="L140" s="382"/>
    </row>
    <row r="141" spans="1:12" s="381" customFormat="1" ht="18" customHeight="1" x14ac:dyDescent="0.3">
      <c r="A141" s="414"/>
      <c r="B141" s="397" t="s">
        <v>1977</v>
      </c>
      <c r="C141" s="365" t="s">
        <v>2115</v>
      </c>
      <c r="D141" s="396" t="s">
        <v>2114</v>
      </c>
      <c r="E141" s="368">
        <v>0.5</v>
      </c>
      <c r="F141" s="413"/>
      <c r="G141" s="393" t="s">
        <v>2113</v>
      </c>
      <c r="H141" s="365" t="s">
        <v>2059</v>
      </c>
      <c r="I141" s="402"/>
      <c r="J141" s="383"/>
      <c r="L141" s="382"/>
    </row>
    <row r="142" spans="1:12" s="381" customFormat="1" ht="18" customHeight="1" x14ac:dyDescent="0.3">
      <c r="A142" s="408"/>
      <c r="B142" s="397" t="s">
        <v>1977</v>
      </c>
      <c r="C142" s="365" t="s">
        <v>2112</v>
      </c>
      <c r="D142" s="396" t="s">
        <v>2094</v>
      </c>
      <c r="E142" s="395">
        <v>0.5</v>
      </c>
      <c r="F142" s="407"/>
      <c r="G142" s="393" t="s">
        <v>2111</v>
      </c>
      <c r="H142" s="365" t="s">
        <v>2110</v>
      </c>
      <c r="I142" s="401"/>
      <c r="J142" s="383"/>
      <c r="L142" s="382"/>
    </row>
    <row r="143" spans="1:12" s="381" customFormat="1" ht="18" customHeight="1" x14ac:dyDescent="0.3">
      <c r="A143" s="412">
        <v>44</v>
      </c>
      <c r="B143" s="397" t="s">
        <v>1817</v>
      </c>
      <c r="C143" s="365" t="s">
        <v>2109</v>
      </c>
      <c r="D143" s="396" t="s">
        <v>2009</v>
      </c>
      <c r="E143" s="368">
        <v>0.5</v>
      </c>
      <c r="F143" s="411" t="s">
        <v>2090</v>
      </c>
      <c r="G143" s="393" t="s">
        <v>2108</v>
      </c>
      <c r="H143" s="397" t="s">
        <v>1932</v>
      </c>
      <c r="I143" s="403" t="s">
        <v>2107</v>
      </c>
      <c r="J143" s="383"/>
      <c r="L143" s="382"/>
    </row>
    <row r="144" spans="1:12" s="381" customFormat="1" ht="18" customHeight="1" x14ac:dyDescent="0.3">
      <c r="A144" s="408"/>
      <c r="B144" s="397" t="s">
        <v>1977</v>
      </c>
      <c r="C144" s="365" t="s">
        <v>2106</v>
      </c>
      <c r="D144" s="396" t="s">
        <v>2101</v>
      </c>
      <c r="E144" s="395">
        <v>0.5</v>
      </c>
      <c r="F144" s="407"/>
      <c r="G144" s="393" t="s">
        <v>1987</v>
      </c>
      <c r="H144" s="397" t="s">
        <v>1932</v>
      </c>
      <c r="I144" s="401"/>
      <c r="J144" s="383"/>
      <c r="L144" s="382"/>
    </row>
    <row r="145" spans="1:12" s="381" customFormat="1" ht="18" customHeight="1" x14ac:dyDescent="0.3">
      <c r="A145" s="412">
        <v>45</v>
      </c>
      <c r="B145" s="397" t="s">
        <v>1977</v>
      </c>
      <c r="C145" s="365" t="s">
        <v>2105</v>
      </c>
      <c r="D145" s="396" t="s">
        <v>2001</v>
      </c>
      <c r="E145" s="368">
        <v>0.5</v>
      </c>
      <c r="F145" s="411" t="s">
        <v>2090</v>
      </c>
      <c r="G145" s="393" t="s">
        <v>2098</v>
      </c>
      <c r="H145" s="397" t="s">
        <v>2104</v>
      </c>
      <c r="I145" s="403" t="s">
        <v>2103</v>
      </c>
      <c r="J145" s="383"/>
      <c r="L145" s="382"/>
    </row>
    <row r="146" spans="1:12" s="381" customFormat="1" ht="18" customHeight="1" x14ac:dyDescent="0.3">
      <c r="A146" s="408"/>
      <c r="B146" s="397" t="s">
        <v>1971</v>
      </c>
      <c r="C146" s="365" t="s">
        <v>2102</v>
      </c>
      <c r="D146" s="396" t="s">
        <v>2101</v>
      </c>
      <c r="E146" s="395">
        <v>0.5</v>
      </c>
      <c r="F146" s="407"/>
      <c r="G146" s="393" t="s">
        <v>2069</v>
      </c>
      <c r="H146" s="365" t="s">
        <v>2032</v>
      </c>
      <c r="I146" s="401"/>
      <c r="J146" s="383"/>
      <c r="L146" s="382"/>
    </row>
    <row r="147" spans="1:12" s="381" customFormat="1" ht="19.5" customHeight="1" x14ac:dyDescent="0.3">
      <c r="A147" s="412">
        <v>46</v>
      </c>
      <c r="B147" s="397" t="s">
        <v>1977</v>
      </c>
      <c r="C147" s="365" t="s">
        <v>2100</v>
      </c>
      <c r="D147" s="396" t="s">
        <v>2099</v>
      </c>
      <c r="E147" s="368">
        <v>0.5</v>
      </c>
      <c r="F147" s="411" t="s">
        <v>2090</v>
      </c>
      <c r="G147" s="393" t="s">
        <v>2098</v>
      </c>
      <c r="H147" s="365" t="s">
        <v>2097</v>
      </c>
      <c r="I147" s="403" t="s">
        <v>2096</v>
      </c>
      <c r="J147" s="383"/>
      <c r="L147" s="382"/>
    </row>
    <row r="148" spans="1:12" s="381" customFormat="1" ht="19.5" customHeight="1" x14ac:dyDescent="0.3">
      <c r="A148" s="408"/>
      <c r="B148" s="397" t="s">
        <v>1977</v>
      </c>
      <c r="C148" s="365" t="s">
        <v>2095</v>
      </c>
      <c r="D148" s="396" t="s">
        <v>2094</v>
      </c>
      <c r="E148" s="395">
        <v>0.5</v>
      </c>
      <c r="F148" s="407"/>
      <c r="G148" s="393" t="s">
        <v>2093</v>
      </c>
      <c r="H148" s="365" t="s">
        <v>2092</v>
      </c>
      <c r="I148" s="401"/>
      <c r="J148" s="383"/>
      <c r="L148" s="382"/>
    </row>
    <row r="149" spans="1:12" s="381" customFormat="1" ht="18" customHeight="1" x14ac:dyDescent="0.3">
      <c r="A149" s="412">
        <v>47</v>
      </c>
      <c r="B149" s="397" t="s">
        <v>1977</v>
      </c>
      <c r="C149" s="365" t="s">
        <v>2091</v>
      </c>
      <c r="D149" s="396" t="s">
        <v>2084</v>
      </c>
      <c r="E149" s="368">
        <v>0.5</v>
      </c>
      <c r="F149" s="411" t="s">
        <v>2090</v>
      </c>
      <c r="G149" s="393" t="s">
        <v>2083</v>
      </c>
      <c r="H149" s="365" t="s">
        <v>2089</v>
      </c>
      <c r="I149" s="403" t="s">
        <v>2088</v>
      </c>
      <c r="J149" s="383"/>
      <c r="L149" s="382"/>
    </row>
    <row r="150" spans="1:12" s="381" customFormat="1" ht="18" customHeight="1" x14ac:dyDescent="0.3">
      <c r="A150" s="408"/>
      <c r="B150" s="397" t="s">
        <v>1977</v>
      </c>
      <c r="C150" s="365" t="s">
        <v>2087</v>
      </c>
      <c r="D150" s="396" t="s">
        <v>2080</v>
      </c>
      <c r="E150" s="395">
        <v>0.5</v>
      </c>
      <c r="F150" s="407"/>
      <c r="G150" s="393" t="s">
        <v>2079</v>
      </c>
      <c r="H150" s="365" t="s">
        <v>2086</v>
      </c>
      <c r="I150" s="401"/>
      <c r="J150" s="383"/>
      <c r="L150" s="382"/>
    </row>
    <row r="151" spans="1:12" s="409" customFormat="1" ht="18" customHeight="1" x14ac:dyDescent="0.3">
      <c r="A151" s="412">
        <v>48</v>
      </c>
      <c r="B151" s="397" t="s">
        <v>1977</v>
      </c>
      <c r="C151" s="365" t="s">
        <v>2085</v>
      </c>
      <c r="D151" s="396" t="s">
        <v>2084</v>
      </c>
      <c r="E151" s="368">
        <v>0.5</v>
      </c>
      <c r="F151" s="411" t="s">
        <v>1787</v>
      </c>
      <c r="G151" s="393" t="s">
        <v>2083</v>
      </c>
      <c r="H151" s="365" t="s">
        <v>2082</v>
      </c>
      <c r="I151" s="399"/>
      <c r="J151" s="383"/>
      <c r="L151" s="410"/>
    </row>
    <row r="152" spans="1:12" s="404" customFormat="1" ht="18" customHeight="1" x14ac:dyDescent="0.3">
      <c r="A152" s="408"/>
      <c r="B152" s="397" t="s">
        <v>1817</v>
      </c>
      <c r="C152" s="365" t="s">
        <v>2081</v>
      </c>
      <c r="D152" s="396" t="s">
        <v>2080</v>
      </c>
      <c r="E152" s="395">
        <v>0.5</v>
      </c>
      <c r="F152" s="407"/>
      <c r="G152" s="393" t="s">
        <v>2079</v>
      </c>
      <c r="H152" s="365" t="s">
        <v>2078</v>
      </c>
      <c r="I152" s="392"/>
      <c r="J152" s="406"/>
      <c r="L152" s="405"/>
    </row>
    <row r="153" spans="1:12" s="381" customFormat="1" ht="18" customHeight="1" x14ac:dyDescent="0.3">
      <c r="A153" s="398">
        <v>49</v>
      </c>
      <c r="B153" s="397" t="s">
        <v>1817</v>
      </c>
      <c r="C153" s="365" t="s">
        <v>2056</v>
      </c>
      <c r="D153" s="396" t="s">
        <v>1991</v>
      </c>
      <c r="E153" s="368">
        <v>0.5</v>
      </c>
      <c r="F153" s="400" t="s">
        <v>1974</v>
      </c>
      <c r="G153" s="393" t="s">
        <v>1987</v>
      </c>
      <c r="H153" s="365" t="s">
        <v>2057</v>
      </c>
      <c r="I153" s="403" t="s">
        <v>2077</v>
      </c>
      <c r="J153" s="383"/>
      <c r="L153" s="382"/>
    </row>
    <row r="154" spans="1:12" s="381" customFormat="1" ht="18" customHeight="1" x14ac:dyDescent="0.3">
      <c r="A154" s="398"/>
      <c r="B154" s="397" t="s">
        <v>1977</v>
      </c>
      <c r="C154" s="365" t="s">
        <v>2076</v>
      </c>
      <c r="D154" s="396" t="s">
        <v>1988</v>
      </c>
      <c r="E154" s="395">
        <v>0.5</v>
      </c>
      <c r="F154" s="394"/>
      <c r="G154" s="393" t="s">
        <v>1987</v>
      </c>
      <c r="H154" s="365" t="s">
        <v>2075</v>
      </c>
      <c r="I154" s="402"/>
      <c r="J154" s="383"/>
      <c r="L154" s="382"/>
    </row>
    <row r="155" spans="1:12" s="381" customFormat="1" ht="18" customHeight="1" x14ac:dyDescent="0.3">
      <c r="A155" s="398"/>
      <c r="B155" s="397" t="s">
        <v>1817</v>
      </c>
      <c r="C155" s="365" t="s">
        <v>2074</v>
      </c>
      <c r="D155" s="396" t="s">
        <v>2031</v>
      </c>
      <c r="E155" s="368">
        <v>0.5</v>
      </c>
      <c r="F155" s="394"/>
      <c r="G155" s="393" t="s">
        <v>2027</v>
      </c>
      <c r="H155" s="365" t="s">
        <v>2073</v>
      </c>
      <c r="I155" s="402"/>
      <c r="J155" s="383"/>
      <c r="L155" s="382"/>
    </row>
    <row r="156" spans="1:12" s="381" customFormat="1" ht="18" customHeight="1" x14ac:dyDescent="0.3">
      <c r="A156" s="398"/>
      <c r="B156" s="397" t="s">
        <v>1977</v>
      </c>
      <c r="C156" s="365" t="s">
        <v>2072</v>
      </c>
      <c r="D156" s="396" t="s">
        <v>2016</v>
      </c>
      <c r="E156" s="395">
        <v>0.5</v>
      </c>
      <c r="F156" s="394"/>
      <c r="G156" s="393" t="s">
        <v>1987</v>
      </c>
      <c r="H156" s="365" t="s">
        <v>2071</v>
      </c>
      <c r="I156" s="402"/>
      <c r="J156" s="383"/>
      <c r="L156" s="382"/>
    </row>
    <row r="157" spans="1:12" s="381" customFormat="1" ht="18" customHeight="1" x14ac:dyDescent="0.3">
      <c r="A157" s="398"/>
      <c r="B157" s="397" t="s">
        <v>1977</v>
      </c>
      <c r="C157" s="365" t="s">
        <v>2070</v>
      </c>
      <c r="D157" s="396" t="s">
        <v>1991</v>
      </c>
      <c r="E157" s="368">
        <v>0.5</v>
      </c>
      <c r="F157" s="394"/>
      <c r="G157" s="393" t="s">
        <v>2069</v>
      </c>
      <c r="H157" s="365" t="s">
        <v>2068</v>
      </c>
      <c r="I157" s="402"/>
      <c r="J157" s="383"/>
      <c r="L157" s="382"/>
    </row>
    <row r="158" spans="1:12" s="381" customFormat="1" ht="18" customHeight="1" x14ac:dyDescent="0.3">
      <c r="A158" s="398"/>
      <c r="B158" s="397" t="s">
        <v>1977</v>
      </c>
      <c r="C158" s="365" t="s">
        <v>2067</v>
      </c>
      <c r="D158" s="396" t="s">
        <v>2016</v>
      </c>
      <c r="E158" s="395">
        <v>0.5</v>
      </c>
      <c r="F158" s="394"/>
      <c r="G158" s="393" t="s">
        <v>1987</v>
      </c>
      <c r="H158" s="365" t="s">
        <v>2066</v>
      </c>
      <c r="I158" s="401"/>
      <c r="J158" s="383"/>
      <c r="L158" s="382"/>
    </row>
    <row r="159" spans="1:12" s="381" customFormat="1" ht="18" customHeight="1" x14ac:dyDescent="0.3">
      <c r="A159" s="398">
        <v>50</v>
      </c>
      <c r="B159" s="397" t="s">
        <v>1977</v>
      </c>
      <c r="C159" s="365" t="s">
        <v>2065</v>
      </c>
      <c r="D159" s="396" t="s">
        <v>1991</v>
      </c>
      <c r="E159" s="368">
        <v>0.5</v>
      </c>
      <c r="F159" s="400" t="s">
        <v>1808</v>
      </c>
      <c r="G159" s="393" t="s">
        <v>1987</v>
      </c>
      <c r="H159" s="365" t="s">
        <v>2065</v>
      </c>
      <c r="I159" s="403" t="s">
        <v>2064</v>
      </c>
      <c r="J159" s="383"/>
      <c r="L159" s="382"/>
    </row>
    <row r="160" spans="1:12" s="381" customFormat="1" ht="18" customHeight="1" x14ac:dyDescent="0.3">
      <c r="A160" s="398"/>
      <c r="B160" s="397" t="s">
        <v>1977</v>
      </c>
      <c r="C160" s="365" t="s">
        <v>2063</v>
      </c>
      <c r="D160" s="396" t="s">
        <v>2016</v>
      </c>
      <c r="E160" s="395">
        <v>0.5</v>
      </c>
      <c r="F160" s="394"/>
      <c r="G160" s="393" t="s">
        <v>1987</v>
      </c>
      <c r="H160" s="365" t="s">
        <v>2062</v>
      </c>
      <c r="I160" s="402"/>
      <c r="J160" s="383"/>
      <c r="L160" s="382"/>
    </row>
    <row r="161" spans="1:12" s="381" customFormat="1" ht="18" customHeight="1" x14ac:dyDescent="0.3">
      <c r="A161" s="398"/>
      <c r="B161" s="397" t="s">
        <v>1977</v>
      </c>
      <c r="C161" s="365" t="s">
        <v>2061</v>
      </c>
      <c r="D161" s="396" t="s">
        <v>2013</v>
      </c>
      <c r="E161" s="368">
        <v>0.5</v>
      </c>
      <c r="F161" s="394"/>
      <c r="G161" s="393" t="s">
        <v>2005</v>
      </c>
      <c r="H161" s="365" t="s">
        <v>2060</v>
      </c>
      <c r="I161" s="402"/>
      <c r="J161" s="383"/>
      <c r="L161" s="382"/>
    </row>
    <row r="162" spans="1:12" s="381" customFormat="1" ht="18" customHeight="1" x14ac:dyDescent="0.3">
      <c r="A162" s="398"/>
      <c r="B162" s="397" t="s">
        <v>1817</v>
      </c>
      <c r="C162" s="365" t="s">
        <v>2059</v>
      </c>
      <c r="D162" s="396" t="s">
        <v>2009</v>
      </c>
      <c r="E162" s="395">
        <v>0.5</v>
      </c>
      <c r="F162" s="394"/>
      <c r="G162" s="393" t="s">
        <v>2008</v>
      </c>
      <c r="H162" s="365" t="s">
        <v>2058</v>
      </c>
      <c r="I162" s="402"/>
      <c r="J162" s="383"/>
      <c r="L162" s="382"/>
    </row>
    <row r="163" spans="1:12" s="381" customFormat="1" ht="18" customHeight="1" x14ac:dyDescent="0.3">
      <c r="A163" s="398"/>
      <c r="B163" s="397" t="s">
        <v>1977</v>
      </c>
      <c r="C163" s="365" t="s">
        <v>2057</v>
      </c>
      <c r="D163" s="396" t="s">
        <v>1991</v>
      </c>
      <c r="E163" s="368">
        <v>0.5</v>
      </c>
      <c r="F163" s="394"/>
      <c r="G163" s="393" t="s">
        <v>1987</v>
      </c>
      <c r="H163" s="365" t="s">
        <v>2056</v>
      </c>
      <c r="I163" s="402"/>
      <c r="J163" s="383"/>
      <c r="L163" s="382"/>
    </row>
    <row r="164" spans="1:12" s="381" customFormat="1" ht="18" customHeight="1" x14ac:dyDescent="0.3">
      <c r="A164" s="398"/>
      <c r="B164" s="397" t="s">
        <v>1817</v>
      </c>
      <c r="C164" s="365" t="s">
        <v>2055</v>
      </c>
      <c r="D164" s="396" t="s">
        <v>1988</v>
      </c>
      <c r="E164" s="395">
        <v>0.5</v>
      </c>
      <c r="F164" s="394"/>
      <c r="G164" s="393" t="s">
        <v>1987</v>
      </c>
      <c r="H164" s="365" t="s">
        <v>2054</v>
      </c>
      <c r="I164" s="401"/>
      <c r="J164" s="383"/>
      <c r="L164" s="382"/>
    </row>
    <row r="165" spans="1:12" s="381" customFormat="1" ht="18" customHeight="1" x14ac:dyDescent="0.3">
      <c r="A165" s="398">
        <v>51</v>
      </c>
      <c r="B165" s="397" t="s">
        <v>1977</v>
      </c>
      <c r="C165" s="365" t="s">
        <v>2036</v>
      </c>
      <c r="D165" s="396" t="s">
        <v>1991</v>
      </c>
      <c r="E165" s="368">
        <v>0.5</v>
      </c>
      <c r="F165" s="400" t="s">
        <v>1974</v>
      </c>
      <c r="G165" s="393" t="s">
        <v>1987</v>
      </c>
      <c r="H165" s="397" t="s">
        <v>1932</v>
      </c>
      <c r="I165" s="403" t="s">
        <v>2053</v>
      </c>
      <c r="J165" s="383"/>
      <c r="L165" s="382"/>
    </row>
    <row r="166" spans="1:12" s="381" customFormat="1" ht="18" customHeight="1" x14ac:dyDescent="0.3">
      <c r="A166" s="398"/>
      <c r="B166" s="397" t="s">
        <v>1977</v>
      </c>
      <c r="C166" s="365" t="s">
        <v>2052</v>
      </c>
      <c r="D166" s="396" t="s">
        <v>2016</v>
      </c>
      <c r="E166" s="395">
        <v>0.5</v>
      </c>
      <c r="F166" s="394"/>
      <c r="G166" s="393" t="s">
        <v>1987</v>
      </c>
      <c r="H166" s="397" t="s">
        <v>1932</v>
      </c>
      <c r="I166" s="402"/>
      <c r="J166" s="383"/>
      <c r="L166" s="382"/>
    </row>
    <row r="167" spans="1:12" s="381" customFormat="1" ht="18" customHeight="1" x14ac:dyDescent="0.3">
      <c r="A167" s="398"/>
      <c r="B167" s="397" t="s">
        <v>1977</v>
      </c>
      <c r="C167" s="365" t="s">
        <v>2051</v>
      </c>
      <c r="D167" s="396" t="s">
        <v>1991</v>
      </c>
      <c r="E167" s="368">
        <v>0.5</v>
      </c>
      <c r="F167" s="394"/>
      <c r="G167" s="393" t="s">
        <v>2027</v>
      </c>
      <c r="H167" s="397" t="s">
        <v>1932</v>
      </c>
      <c r="I167" s="402"/>
      <c r="J167" s="383"/>
      <c r="L167" s="382"/>
    </row>
    <row r="168" spans="1:12" s="381" customFormat="1" ht="18" customHeight="1" x14ac:dyDescent="0.3">
      <c r="A168" s="398"/>
      <c r="B168" s="397" t="s">
        <v>1977</v>
      </c>
      <c r="C168" s="365" t="s">
        <v>2050</v>
      </c>
      <c r="D168" s="396" t="s">
        <v>2034</v>
      </c>
      <c r="E168" s="395">
        <v>0.5</v>
      </c>
      <c r="F168" s="394"/>
      <c r="G168" s="393" t="s">
        <v>2027</v>
      </c>
      <c r="H168" s="397" t="s">
        <v>2049</v>
      </c>
      <c r="I168" s="402"/>
      <c r="J168" s="383"/>
      <c r="L168" s="382"/>
    </row>
    <row r="169" spans="1:12" s="381" customFormat="1" ht="18" customHeight="1" x14ac:dyDescent="0.3">
      <c r="A169" s="398"/>
      <c r="B169" s="397" t="s">
        <v>1971</v>
      </c>
      <c r="C169" s="365" t="s">
        <v>2048</v>
      </c>
      <c r="D169" s="396" t="s">
        <v>2047</v>
      </c>
      <c r="E169" s="368">
        <v>0.5</v>
      </c>
      <c r="F169" s="394"/>
      <c r="G169" s="393" t="s">
        <v>2027</v>
      </c>
      <c r="H169" s="397" t="s">
        <v>1932</v>
      </c>
      <c r="I169" s="402"/>
      <c r="J169" s="383"/>
      <c r="L169" s="382"/>
    </row>
    <row r="170" spans="1:12" s="381" customFormat="1" ht="18" customHeight="1" x14ac:dyDescent="0.3">
      <c r="A170" s="398"/>
      <c r="B170" s="397" t="s">
        <v>1977</v>
      </c>
      <c r="C170" s="365" t="s">
        <v>2046</v>
      </c>
      <c r="D170" s="396" t="s">
        <v>2016</v>
      </c>
      <c r="E170" s="395">
        <v>0.5</v>
      </c>
      <c r="F170" s="394"/>
      <c r="G170" s="393" t="s">
        <v>1987</v>
      </c>
      <c r="H170" s="397" t="s">
        <v>1932</v>
      </c>
      <c r="I170" s="401"/>
      <c r="J170" s="383"/>
      <c r="L170" s="382"/>
    </row>
    <row r="171" spans="1:12" s="381" customFormat="1" ht="18" customHeight="1" x14ac:dyDescent="0.3">
      <c r="A171" s="398">
        <v>52</v>
      </c>
      <c r="B171" s="397" t="s">
        <v>1971</v>
      </c>
      <c r="C171" s="365" t="s">
        <v>2045</v>
      </c>
      <c r="D171" s="396" t="s">
        <v>2031</v>
      </c>
      <c r="E171" s="368">
        <v>0.5</v>
      </c>
      <c r="F171" s="400" t="s">
        <v>1808</v>
      </c>
      <c r="G171" s="393" t="s">
        <v>1987</v>
      </c>
      <c r="H171" s="365" t="s">
        <v>2044</v>
      </c>
      <c r="I171" s="403" t="s">
        <v>2043</v>
      </c>
      <c r="J171" s="383"/>
      <c r="L171" s="382"/>
    </row>
    <row r="172" spans="1:12" s="381" customFormat="1" ht="18" customHeight="1" x14ac:dyDescent="0.3">
      <c r="A172" s="398"/>
      <c r="B172" s="397" t="s">
        <v>1977</v>
      </c>
      <c r="C172" s="365" t="s">
        <v>2042</v>
      </c>
      <c r="D172" s="396" t="s">
        <v>2034</v>
      </c>
      <c r="E172" s="395">
        <v>0.5</v>
      </c>
      <c r="F172" s="394"/>
      <c r="G172" s="393" t="s">
        <v>2027</v>
      </c>
      <c r="H172" s="365" t="s">
        <v>2041</v>
      </c>
      <c r="I172" s="402"/>
      <c r="J172" s="383"/>
      <c r="L172" s="382"/>
    </row>
    <row r="173" spans="1:12" s="381" customFormat="1" ht="18" customHeight="1" x14ac:dyDescent="0.3">
      <c r="A173" s="398"/>
      <c r="B173" s="397" t="s">
        <v>1817</v>
      </c>
      <c r="C173" s="365" t="s">
        <v>2040</v>
      </c>
      <c r="D173" s="396" t="s">
        <v>2031</v>
      </c>
      <c r="E173" s="368">
        <v>0.5</v>
      </c>
      <c r="F173" s="394"/>
      <c r="G173" s="393" t="s">
        <v>2027</v>
      </c>
      <c r="H173" s="365" t="s">
        <v>2039</v>
      </c>
      <c r="I173" s="402"/>
      <c r="J173" s="383"/>
      <c r="L173" s="382"/>
    </row>
    <row r="174" spans="1:12" s="381" customFormat="1" ht="18" customHeight="1" x14ac:dyDescent="0.3">
      <c r="A174" s="398"/>
      <c r="B174" s="397" t="s">
        <v>1977</v>
      </c>
      <c r="C174" s="365" t="s">
        <v>2038</v>
      </c>
      <c r="D174" s="396" t="s">
        <v>1988</v>
      </c>
      <c r="E174" s="395">
        <v>0.5</v>
      </c>
      <c r="F174" s="394"/>
      <c r="G174" s="393" t="s">
        <v>1987</v>
      </c>
      <c r="H174" s="365" t="s">
        <v>2038</v>
      </c>
      <c r="I174" s="402"/>
      <c r="J174" s="383"/>
      <c r="L174" s="382"/>
    </row>
    <row r="175" spans="1:12" s="381" customFormat="1" ht="18" customHeight="1" x14ac:dyDescent="0.3">
      <c r="A175" s="398"/>
      <c r="B175" s="397" t="s">
        <v>1977</v>
      </c>
      <c r="C175" s="365" t="s">
        <v>2037</v>
      </c>
      <c r="D175" s="396" t="s">
        <v>1991</v>
      </c>
      <c r="E175" s="368">
        <v>0.5</v>
      </c>
      <c r="F175" s="394"/>
      <c r="G175" s="393" t="s">
        <v>2027</v>
      </c>
      <c r="H175" s="365" t="s">
        <v>2036</v>
      </c>
      <c r="I175" s="402"/>
      <c r="J175" s="383"/>
      <c r="L175" s="382"/>
    </row>
    <row r="176" spans="1:12" s="381" customFormat="1" ht="18" customHeight="1" x14ac:dyDescent="0.3">
      <c r="A176" s="398"/>
      <c r="B176" s="397" t="s">
        <v>1977</v>
      </c>
      <c r="C176" s="365" t="s">
        <v>2035</v>
      </c>
      <c r="D176" s="396" t="s">
        <v>2034</v>
      </c>
      <c r="E176" s="395">
        <v>0.5</v>
      </c>
      <c r="F176" s="394"/>
      <c r="G176" s="393" t="s">
        <v>2027</v>
      </c>
      <c r="H176" s="365" t="s">
        <v>2033</v>
      </c>
      <c r="I176" s="401"/>
      <c r="J176" s="383"/>
      <c r="L176" s="382"/>
    </row>
    <row r="177" spans="1:12" s="381" customFormat="1" ht="18" customHeight="1" x14ac:dyDescent="0.3">
      <c r="A177" s="398">
        <v>53</v>
      </c>
      <c r="B177" s="397" t="s">
        <v>1977</v>
      </c>
      <c r="C177" s="365" t="s">
        <v>2032</v>
      </c>
      <c r="D177" s="396" t="s">
        <v>2031</v>
      </c>
      <c r="E177" s="368">
        <v>0.5</v>
      </c>
      <c r="F177" s="400" t="s">
        <v>1808</v>
      </c>
      <c r="G177" s="393" t="s">
        <v>2027</v>
      </c>
      <c r="H177" s="365" t="s">
        <v>2030</v>
      </c>
      <c r="I177" s="403" t="s">
        <v>2029</v>
      </c>
      <c r="J177" s="383"/>
      <c r="L177" s="382"/>
    </row>
    <row r="178" spans="1:12" s="381" customFormat="1" ht="18" customHeight="1" x14ac:dyDescent="0.3">
      <c r="A178" s="398"/>
      <c r="B178" s="397" t="s">
        <v>1977</v>
      </c>
      <c r="C178" s="365" t="s">
        <v>2028</v>
      </c>
      <c r="D178" s="396" t="s">
        <v>2016</v>
      </c>
      <c r="E178" s="395">
        <v>0.5</v>
      </c>
      <c r="F178" s="394"/>
      <c r="G178" s="393" t="s">
        <v>2027</v>
      </c>
      <c r="H178" s="365" t="s">
        <v>2026</v>
      </c>
      <c r="I178" s="402"/>
      <c r="J178" s="383"/>
      <c r="L178" s="382"/>
    </row>
    <row r="179" spans="1:12" s="381" customFormat="1" ht="18" customHeight="1" x14ac:dyDescent="0.3">
      <c r="A179" s="398"/>
      <c r="B179" s="397" t="s">
        <v>1977</v>
      </c>
      <c r="C179" s="365" t="s">
        <v>2025</v>
      </c>
      <c r="D179" s="396" t="s">
        <v>1991</v>
      </c>
      <c r="E179" s="368">
        <v>0.5</v>
      </c>
      <c r="F179" s="394"/>
      <c r="G179" s="393" t="s">
        <v>1987</v>
      </c>
      <c r="H179" s="365" t="s">
        <v>2024</v>
      </c>
      <c r="I179" s="402"/>
      <c r="J179" s="383"/>
      <c r="L179" s="382"/>
    </row>
    <row r="180" spans="1:12" s="381" customFormat="1" ht="18" customHeight="1" x14ac:dyDescent="0.3">
      <c r="A180" s="398"/>
      <c r="B180" s="397" t="s">
        <v>1971</v>
      </c>
      <c r="C180" s="365" t="s">
        <v>2023</v>
      </c>
      <c r="D180" s="396" t="s">
        <v>2022</v>
      </c>
      <c r="E180" s="395">
        <v>0.5</v>
      </c>
      <c r="F180" s="394"/>
      <c r="G180" s="393" t="s">
        <v>1987</v>
      </c>
      <c r="H180" s="365" t="s">
        <v>2021</v>
      </c>
      <c r="I180" s="402"/>
      <c r="J180" s="383"/>
      <c r="L180" s="382"/>
    </row>
    <row r="181" spans="1:12" s="381" customFormat="1" ht="18" customHeight="1" x14ac:dyDescent="0.3">
      <c r="A181" s="398"/>
      <c r="B181" s="397" t="s">
        <v>1977</v>
      </c>
      <c r="C181" s="365" t="s">
        <v>2020</v>
      </c>
      <c r="D181" s="396" t="s">
        <v>2019</v>
      </c>
      <c r="E181" s="368">
        <v>0.5</v>
      </c>
      <c r="F181" s="394"/>
      <c r="G181" s="393" t="s">
        <v>1987</v>
      </c>
      <c r="H181" s="365" t="s">
        <v>2018</v>
      </c>
      <c r="I181" s="402"/>
      <c r="J181" s="383"/>
      <c r="L181" s="382"/>
    </row>
    <row r="182" spans="1:12" s="381" customFormat="1" ht="18" customHeight="1" x14ac:dyDescent="0.3">
      <c r="A182" s="398"/>
      <c r="B182" s="397" t="s">
        <v>1977</v>
      </c>
      <c r="C182" s="365" t="s">
        <v>2017</v>
      </c>
      <c r="D182" s="396" t="s">
        <v>2016</v>
      </c>
      <c r="E182" s="395">
        <v>0.5</v>
      </c>
      <c r="F182" s="394"/>
      <c r="G182" s="393" t="s">
        <v>1987</v>
      </c>
      <c r="H182" s="365" t="s">
        <v>2015</v>
      </c>
      <c r="I182" s="401"/>
      <c r="J182" s="383"/>
      <c r="L182" s="382"/>
    </row>
    <row r="183" spans="1:12" s="381" customFormat="1" ht="18" customHeight="1" x14ac:dyDescent="0.3">
      <c r="A183" s="398">
        <v>54</v>
      </c>
      <c r="B183" s="397" t="s">
        <v>1817</v>
      </c>
      <c r="C183" s="365" t="s">
        <v>2014</v>
      </c>
      <c r="D183" s="396" t="s">
        <v>2013</v>
      </c>
      <c r="E183" s="368">
        <v>0.5</v>
      </c>
      <c r="F183" s="400" t="s">
        <v>2012</v>
      </c>
      <c r="G183" s="393" t="s">
        <v>2005</v>
      </c>
      <c r="H183" s="397" t="s">
        <v>1932</v>
      </c>
      <c r="I183" s="403" t="s">
        <v>2011</v>
      </c>
      <c r="J183" s="383"/>
      <c r="L183" s="382"/>
    </row>
    <row r="184" spans="1:12" s="381" customFormat="1" ht="18" customHeight="1" x14ac:dyDescent="0.3">
      <c r="A184" s="398"/>
      <c r="B184" s="397" t="s">
        <v>1817</v>
      </c>
      <c r="C184" s="365" t="s">
        <v>2010</v>
      </c>
      <c r="D184" s="396" t="s">
        <v>2009</v>
      </c>
      <c r="E184" s="395">
        <v>0.5</v>
      </c>
      <c r="F184" s="394"/>
      <c r="G184" s="393" t="s">
        <v>2008</v>
      </c>
      <c r="H184" s="397" t="s">
        <v>1932</v>
      </c>
      <c r="I184" s="401"/>
      <c r="J184" s="383"/>
      <c r="L184" s="382"/>
    </row>
    <row r="185" spans="1:12" s="381" customFormat="1" ht="18" customHeight="1" x14ac:dyDescent="0.3">
      <c r="A185" s="398">
        <v>55</v>
      </c>
      <c r="B185" s="397" t="s">
        <v>1977</v>
      </c>
      <c r="C185" s="365" t="s">
        <v>2007</v>
      </c>
      <c r="D185" s="396" t="s">
        <v>2006</v>
      </c>
      <c r="E185" s="368">
        <v>0.5</v>
      </c>
      <c r="F185" s="400" t="s">
        <v>1974</v>
      </c>
      <c r="G185" s="393" t="s">
        <v>2005</v>
      </c>
      <c r="H185" s="365" t="s">
        <v>2004</v>
      </c>
      <c r="I185" s="403" t="s">
        <v>2003</v>
      </c>
      <c r="J185" s="383"/>
      <c r="L185" s="382"/>
    </row>
    <row r="186" spans="1:12" s="381" customFormat="1" ht="18" customHeight="1" x14ac:dyDescent="0.3">
      <c r="A186" s="398"/>
      <c r="B186" s="397" t="s">
        <v>1977</v>
      </c>
      <c r="C186" s="365" t="s">
        <v>2002</v>
      </c>
      <c r="D186" s="396" t="s">
        <v>2001</v>
      </c>
      <c r="E186" s="395">
        <v>0.5</v>
      </c>
      <c r="F186" s="394"/>
      <c r="G186" s="393" t="s">
        <v>2000</v>
      </c>
      <c r="H186" s="365" t="s">
        <v>1999</v>
      </c>
      <c r="I186" s="401"/>
      <c r="J186" s="383"/>
      <c r="L186" s="382"/>
    </row>
    <row r="187" spans="1:12" s="381" customFormat="1" ht="18" customHeight="1" x14ac:dyDescent="0.3">
      <c r="A187" s="398">
        <v>56</v>
      </c>
      <c r="B187" s="397" t="s">
        <v>1977</v>
      </c>
      <c r="C187" s="365" t="s">
        <v>1998</v>
      </c>
      <c r="D187" s="396" t="s">
        <v>1984</v>
      </c>
      <c r="E187" s="368">
        <v>0.5</v>
      </c>
      <c r="F187" s="400" t="s">
        <v>1974</v>
      </c>
      <c r="G187" s="393" t="s">
        <v>1983</v>
      </c>
      <c r="H187" s="365" t="s">
        <v>1997</v>
      </c>
      <c r="I187" s="403" t="s">
        <v>1996</v>
      </c>
      <c r="J187" s="383"/>
      <c r="L187" s="382"/>
    </row>
    <row r="188" spans="1:12" s="381" customFormat="1" ht="18" customHeight="1" x14ac:dyDescent="0.3">
      <c r="A188" s="398"/>
      <c r="B188" s="397" t="s">
        <v>1977</v>
      </c>
      <c r="C188" s="365" t="s">
        <v>1995</v>
      </c>
      <c r="D188" s="396" t="s">
        <v>1994</v>
      </c>
      <c r="E188" s="395">
        <v>0.5</v>
      </c>
      <c r="F188" s="394"/>
      <c r="G188" s="393" t="s">
        <v>1979</v>
      </c>
      <c r="H188" s="365" t="s">
        <v>1993</v>
      </c>
      <c r="I188" s="402"/>
      <c r="J188" s="383"/>
      <c r="L188" s="382"/>
    </row>
    <row r="189" spans="1:12" s="381" customFormat="1" ht="18" customHeight="1" x14ac:dyDescent="0.3">
      <c r="A189" s="398"/>
      <c r="B189" s="397" t="s">
        <v>1977</v>
      </c>
      <c r="C189" s="365" t="s">
        <v>1992</v>
      </c>
      <c r="D189" s="396" t="s">
        <v>1991</v>
      </c>
      <c r="E189" s="368">
        <v>0.5</v>
      </c>
      <c r="F189" s="394"/>
      <c r="G189" s="393" t="s">
        <v>1987</v>
      </c>
      <c r="H189" s="365" t="s">
        <v>1990</v>
      </c>
      <c r="I189" s="402"/>
      <c r="J189" s="383"/>
      <c r="L189" s="382"/>
    </row>
    <row r="190" spans="1:12" s="381" customFormat="1" ht="18" customHeight="1" x14ac:dyDescent="0.3">
      <c r="A190" s="398"/>
      <c r="B190" s="397" t="s">
        <v>1971</v>
      </c>
      <c r="C190" s="365" t="s">
        <v>1989</v>
      </c>
      <c r="D190" s="396" t="s">
        <v>1988</v>
      </c>
      <c r="E190" s="395">
        <v>0.5</v>
      </c>
      <c r="F190" s="394"/>
      <c r="G190" s="393" t="s">
        <v>1987</v>
      </c>
      <c r="H190" s="365" t="s">
        <v>1986</v>
      </c>
      <c r="I190" s="402"/>
      <c r="J190" s="383"/>
      <c r="L190" s="382"/>
    </row>
    <row r="191" spans="1:12" s="381" customFormat="1" ht="18" customHeight="1" x14ac:dyDescent="0.3">
      <c r="A191" s="398"/>
      <c r="B191" s="397" t="s">
        <v>1977</v>
      </c>
      <c r="C191" s="365" t="s">
        <v>1985</v>
      </c>
      <c r="D191" s="396" t="s">
        <v>1984</v>
      </c>
      <c r="E191" s="368">
        <v>0.5</v>
      </c>
      <c r="F191" s="394"/>
      <c r="G191" s="393" t="s">
        <v>1983</v>
      </c>
      <c r="H191" s="365" t="s">
        <v>1982</v>
      </c>
      <c r="I191" s="402"/>
      <c r="J191" s="383"/>
      <c r="L191" s="382"/>
    </row>
    <row r="192" spans="1:12" s="381" customFormat="1" ht="18" customHeight="1" x14ac:dyDescent="0.3">
      <c r="A192" s="398"/>
      <c r="B192" s="397" t="s">
        <v>1977</v>
      </c>
      <c r="C192" s="365" t="s">
        <v>1981</v>
      </c>
      <c r="D192" s="396" t="s">
        <v>1980</v>
      </c>
      <c r="E192" s="395">
        <v>0.5</v>
      </c>
      <c r="F192" s="394"/>
      <c r="G192" s="393" t="s">
        <v>1979</v>
      </c>
      <c r="H192" s="365" t="s">
        <v>1978</v>
      </c>
      <c r="I192" s="401"/>
      <c r="J192" s="383"/>
      <c r="L192" s="382"/>
    </row>
    <row r="193" spans="1:12" s="381" customFormat="1" ht="18" customHeight="1" x14ac:dyDescent="0.3">
      <c r="A193" s="398">
        <v>57</v>
      </c>
      <c r="B193" s="397" t="s">
        <v>1977</v>
      </c>
      <c r="C193" s="365" t="s">
        <v>1976</v>
      </c>
      <c r="D193" s="396" t="s">
        <v>1975</v>
      </c>
      <c r="E193" s="368">
        <v>0.5</v>
      </c>
      <c r="F193" s="400" t="s">
        <v>1974</v>
      </c>
      <c r="G193" s="393" t="s">
        <v>1973</v>
      </c>
      <c r="H193" s="365" t="s">
        <v>1972</v>
      </c>
      <c r="I193" s="399"/>
      <c r="J193" s="383"/>
      <c r="L193" s="382"/>
    </row>
    <row r="194" spans="1:12" s="381" customFormat="1" ht="18" customHeight="1" x14ac:dyDescent="0.3">
      <c r="A194" s="398"/>
      <c r="B194" s="397" t="s">
        <v>1971</v>
      </c>
      <c r="C194" s="365" t="s">
        <v>1970</v>
      </c>
      <c r="D194" s="396" t="s">
        <v>1969</v>
      </c>
      <c r="E194" s="395">
        <v>0.5</v>
      </c>
      <c r="F194" s="394"/>
      <c r="G194" s="393" t="s">
        <v>1968</v>
      </c>
      <c r="H194" s="365" t="s">
        <v>1967</v>
      </c>
      <c r="I194" s="392"/>
      <c r="J194" s="383"/>
      <c r="L194" s="382"/>
    </row>
    <row r="195" spans="1:12" x14ac:dyDescent="0.3">
      <c r="A195" s="381" t="s">
        <v>1966</v>
      </c>
    </row>
  </sheetData>
  <mergeCells count="171">
    <mergeCell ref="A185:A186"/>
    <mergeCell ref="F185:F186"/>
    <mergeCell ref="A187:A192"/>
    <mergeCell ref="F187:F192"/>
    <mergeCell ref="A193:A194"/>
    <mergeCell ref="F193:F194"/>
    <mergeCell ref="A171:A176"/>
    <mergeCell ref="F171:F176"/>
    <mergeCell ref="A177:A182"/>
    <mergeCell ref="F177:F182"/>
    <mergeCell ref="A183:A184"/>
    <mergeCell ref="F183:F184"/>
    <mergeCell ref="A153:A158"/>
    <mergeCell ref="F153:F158"/>
    <mergeCell ref="A159:A164"/>
    <mergeCell ref="F159:F164"/>
    <mergeCell ref="A165:A170"/>
    <mergeCell ref="F165:F170"/>
    <mergeCell ref="A147:A148"/>
    <mergeCell ref="F147:F148"/>
    <mergeCell ref="A149:A150"/>
    <mergeCell ref="F149:F150"/>
    <mergeCell ref="A151:A152"/>
    <mergeCell ref="F151:F152"/>
    <mergeCell ref="A139:A142"/>
    <mergeCell ref="F139:F142"/>
    <mergeCell ref="A143:A144"/>
    <mergeCell ref="F143:F144"/>
    <mergeCell ref="A145:A146"/>
    <mergeCell ref="F145:F146"/>
    <mergeCell ref="A127:A132"/>
    <mergeCell ref="F127:F132"/>
    <mergeCell ref="A133:A136"/>
    <mergeCell ref="F133:F136"/>
    <mergeCell ref="A137:A138"/>
    <mergeCell ref="F137:F138"/>
    <mergeCell ref="A109:A114"/>
    <mergeCell ref="F109:F114"/>
    <mergeCell ref="A115:A120"/>
    <mergeCell ref="F115:F120"/>
    <mergeCell ref="A121:A126"/>
    <mergeCell ref="F121:F126"/>
    <mergeCell ref="A89:A94"/>
    <mergeCell ref="F89:F94"/>
    <mergeCell ref="A95:A100"/>
    <mergeCell ref="F95:F100"/>
    <mergeCell ref="A101:A108"/>
    <mergeCell ref="F101:F108"/>
    <mergeCell ref="A81:A84"/>
    <mergeCell ref="F81:F84"/>
    <mergeCell ref="A85:A86"/>
    <mergeCell ref="F85:F86"/>
    <mergeCell ref="A87:A88"/>
    <mergeCell ref="F87:F88"/>
    <mergeCell ref="A71:A72"/>
    <mergeCell ref="F71:F72"/>
    <mergeCell ref="A73:A76"/>
    <mergeCell ref="F73:F76"/>
    <mergeCell ref="A77:A80"/>
    <mergeCell ref="F77:F80"/>
    <mergeCell ref="A65:A66"/>
    <mergeCell ref="F65:F66"/>
    <mergeCell ref="A67:A68"/>
    <mergeCell ref="F67:F68"/>
    <mergeCell ref="A69:A70"/>
    <mergeCell ref="F69:F70"/>
    <mergeCell ref="A59:A60"/>
    <mergeCell ref="F59:F60"/>
    <mergeCell ref="A61:A62"/>
    <mergeCell ref="F61:F62"/>
    <mergeCell ref="I61:I62"/>
    <mergeCell ref="A63:A64"/>
    <mergeCell ref="F63:F64"/>
    <mergeCell ref="A47:A50"/>
    <mergeCell ref="F47:F50"/>
    <mergeCell ref="A51:A56"/>
    <mergeCell ref="F51:F56"/>
    <mergeCell ref="A57:A58"/>
    <mergeCell ref="F57:F58"/>
    <mergeCell ref="A41:A42"/>
    <mergeCell ref="F41:F42"/>
    <mergeCell ref="A43:A44"/>
    <mergeCell ref="F43:F44"/>
    <mergeCell ref="I43:I44"/>
    <mergeCell ref="A45:A46"/>
    <mergeCell ref="F45:F46"/>
    <mergeCell ref="I41:I42"/>
    <mergeCell ref="A35:A36"/>
    <mergeCell ref="F35:F36"/>
    <mergeCell ref="A37:A38"/>
    <mergeCell ref="F37:F38"/>
    <mergeCell ref="A39:A40"/>
    <mergeCell ref="F39:F40"/>
    <mergeCell ref="A29:A30"/>
    <mergeCell ref="F29:F30"/>
    <mergeCell ref="I29:I30"/>
    <mergeCell ref="A31:A32"/>
    <mergeCell ref="F31:F32"/>
    <mergeCell ref="A33:A34"/>
    <mergeCell ref="F33:F34"/>
    <mergeCell ref="A21:A24"/>
    <mergeCell ref="F21:F24"/>
    <mergeCell ref="A25:A26"/>
    <mergeCell ref="F25:F26"/>
    <mergeCell ref="A27:A28"/>
    <mergeCell ref="F27:F28"/>
    <mergeCell ref="I9:I14"/>
    <mergeCell ref="A15:A16"/>
    <mergeCell ref="F15:F16"/>
    <mergeCell ref="A17:A18"/>
    <mergeCell ref="F17:F18"/>
    <mergeCell ref="A19:A20"/>
    <mergeCell ref="F19:F20"/>
    <mergeCell ref="I183:I184"/>
    <mergeCell ref="I15:I16"/>
    <mergeCell ref="I3:I6"/>
    <mergeCell ref="A3:A6"/>
    <mergeCell ref="F3:F6"/>
    <mergeCell ref="A7:A8"/>
    <mergeCell ref="F7:F8"/>
    <mergeCell ref="I7:I8"/>
    <mergeCell ref="A9:A14"/>
    <mergeCell ref="F9:F14"/>
    <mergeCell ref="I109:I114"/>
    <mergeCell ref="I145:I146"/>
    <mergeCell ref="I147:I148"/>
    <mergeCell ref="I149:I150"/>
    <mergeCell ref="I115:I120"/>
    <mergeCell ref="I121:I126"/>
    <mergeCell ref="I127:I132"/>
    <mergeCell ref="I137:I138"/>
    <mergeCell ref="I139:I142"/>
    <mergeCell ref="I143:I144"/>
    <mergeCell ref="I153:I158"/>
    <mergeCell ref="I159:I164"/>
    <mergeCell ref="I165:I170"/>
    <mergeCell ref="I171:I176"/>
    <mergeCell ref="I177:I182"/>
    <mergeCell ref="I85:I86"/>
    <mergeCell ref="I87:I88"/>
    <mergeCell ref="I89:I94"/>
    <mergeCell ref="I95:I100"/>
    <mergeCell ref="I101:I108"/>
    <mergeCell ref="I185:I186"/>
    <mergeCell ref="I187:I192"/>
    <mergeCell ref="I63:I64"/>
    <mergeCell ref="I65:I66"/>
    <mergeCell ref="I67:I68"/>
    <mergeCell ref="I69:I70"/>
    <mergeCell ref="I71:I72"/>
    <mergeCell ref="I73:I76"/>
    <mergeCell ref="I77:I80"/>
    <mergeCell ref="I81:I84"/>
    <mergeCell ref="I51:I56"/>
    <mergeCell ref="I47:I50"/>
    <mergeCell ref="I45:I46"/>
    <mergeCell ref="I31:I32"/>
    <mergeCell ref="I33:I34"/>
    <mergeCell ref="I35:I36"/>
    <mergeCell ref="I37:I38"/>
    <mergeCell ref="I39:I40"/>
    <mergeCell ref="I151:I152"/>
    <mergeCell ref="I193:I194"/>
    <mergeCell ref="I17:I18"/>
    <mergeCell ref="I19:I20"/>
    <mergeCell ref="I25:I26"/>
    <mergeCell ref="I27:I28"/>
    <mergeCell ref="I21:I24"/>
    <mergeCell ref="I133:I136"/>
    <mergeCell ref="I57:I58"/>
    <mergeCell ref="I59:I60"/>
  </mergeCells>
  <phoneticPr fontId="3" type="noConversion"/>
  <printOptions horizontalCentered="1"/>
  <pageMargins left="0.78740157480314965" right="0.78740157480314965" top="0.78740157480314965" bottom="0.70866141732283472" header="0.59055118110236227" footer="0.39370078740157483"/>
  <pageSetup paperSize="9" scale="89" firstPageNumber="4294963191" fitToHeight="0" orientation="portrait" r:id="rId1"/>
  <headerFooter alignWithMargins="0"/>
  <rowBreaks count="4" manualBreakCount="4">
    <brk id="42" max="8" man="1"/>
    <brk id="84" max="8" man="1"/>
    <brk id="126" max="8" man="1"/>
    <brk id="170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view="pageBreakPreview" zoomScaleNormal="100" zoomScaleSheetLayoutView="100" workbookViewId="0">
      <selection activeCell="D25" sqref="D25"/>
    </sheetView>
  </sheetViews>
  <sheetFormatPr defaultColWidth="9" defaultRowHeight="15.5" x14ac:dyDescent="0.3"/>
  <cols>
    <col min="1" max="1" width="3.33203125" style="442" customWidth="1"/>
    <col min="2" max="2" width="9.33203125" style="440" customWidth="1"/>
    <col min="3" max="3" width="7.33203125" style="441" customWidth="1"/>
    <col min="4" max="4" width="13.08203125" style="441" bestFit="1" customWidth="1"/>
    <col min="5" max="5" width="4.58203125" style="441" customWidth="1"/>
    <col min="6" max="6" width="4.58203125" style="440" customWidth="1"/>
    <col min="7" max="7" width="24.08203125" style="439" customWidth="1"/>
    <col min="8" max="8" width="7.33203125" style="438" customWidth="1"/>
    <col min="9" max="9" width="17.58203125" style="437" customWidth="1"/>
    <col min="10" max="10" width="8.08203125" style="437" customWidth="1"/>
    <col min="11" max="252" width="9" style="436" bestFit="1" customWidth="1"/>
    <col min="253" max="16384" width="9" style="436"/>
  </cols>
  <sheetData>
    <row r="1" spans="1:10" s="463" customFormat="1" ht="28" customHeight="1" x14ac:dyDescent="0.3">
      <c r="A1" s="465" t="s">
        <v>2533</v>
      </c>
      <c r="B1" s="465"/>
      <c r="C1" s="465"/>
      <c r="D1" s="465"/>
      <c r="E1" s="465"/>
      <c r="F1" s="465"/>
      <c r="G1" s="465"/>
      <c r="H1" s="465"/>
      <c r="I1" s="465"/>
      <c r="J1" s="464"/>
    </row>
    <row r="2" spans="1:10" s="458" customFormat="1" ht="33" customHeight="1" x14ac:dyDescent="0.3">
      <c r="A2" s="461" t="s">
        <v>1964</v>
      </c>
      <c r="B2" s="461" t="s">
        <v>1963</v>
      </c>
      <c r="C2" s="461" t="s">
        <v>2532</v>
      </c>
      <c r="D2" s="461" t="s">
        <v>1961</v>
      </c>
      <c r="E2" s="461" t="s">
        <v>1960</v>
      </c>
      <c r="F2" s="462" t="s">
        <v>1473</v>
      </c>
      <c r="G2" s="461" t="s">
        <v>15</v>
      </c>
      <c r="H2" s="461" t="s">
        <v>1528</v>
      </c>
      <c r="I2" s="460" t="s">
        <v>1958</v>
      </c>
      <c r="J2" s="459"/>
    </row>
    <row r="3" spans="1:10" s="443" customFormat="1" ht="18.75" customHeight="1" x14ac:dyDescent="0.3">
      <c r="A3" s="454">
        <v>1</v>
      </c>
      <c r="B3" s="447" t="s">
        <v>2531</v>
      </c>
      <c r="C3" s="445" t="s">
        <v>2530</v>
      </c>
      <c r="D3" s="449" t="s">
        <v>2529</v>
      </c>
      <c r="E3" s="448">
        <v>0.5</v>
      </c>
      <c r="F3" s="447" t="s">
        <v>2489</v>
      </c>
      <c r="G3" s="446" t="s">
        <v>1281</v>
      </c>
      <c r="H3" s="445" t="s">
        <v>2528</v>
      </c>
      <c r="I3" s="453" t="s">
        <v>2527</v>
      </c>
    </row>
    <row r="4" spans="1:10" s="443" customFormat="1" ht="18.75" customHeight="1" x14ac:dyDescent="0.3">
      <c r="A4" s="452"/>
      <c r="B4" s="447" t="s">
        <v>1886</v>
      </c>
      <c r="C4" s="445" t="s">
        <v>2526</v>
      </c>
      <c r="D4" s="449" t="s">
        <v>2451</v>
      </c>
      <c r="E4" s="448">
        <v>0.5</v>
      </c>
      <c r="F4" s="447" t="s">
        <v>1113</v>
      </c>
      <c r="G4" s="446" t="s">
        <v>2525</v>
      </c>
      <c r="H4" s="445" t="s">
        <v>2524</v>
      </c>
      <c r="I4" s="451"/>
    </row>
    <row r="5" spans="1:10" s="443" customFormat="1" ht="18.75" customHeight="1" x14ac:dyDescent="0.3">
      <c r="A5" s="452"/>
      <c r="B5" s="447" t="s">
        <v>2469</v>
      </c>
      <c r="C5" s="445" t="s">
        <v>2523</v>
      </c>
      <c r="D5" s="449" t="s">
        <v>2472</v>
      </c>
      <c r="E5" s="448">
        <v>0.5</v>
      </c>
      <c r="F5" s="447" t="s">
        <v>2512</v>
      </c>
      <c r="G5" s="446" t="s">
        <v>1281</v>
      </c>
      <c r="H5" s="445" t="s">
        <v>2523</v>
      </c>
      <c r="I5" s="451"/>
    </row>
    <row r="6" spans="1:10" s="443" customFormat="1" ht="18.75" customHeight="1" x14ac:dyDescent="0.3">
      <c r="A6" s="452"/>
      <c r="B6" s="447" t="s">
        <v>1886</v>
      </c>
      <c r="C6" s="445" t="s">
        <v>2522</v>
      </c>
      <c r="D6" s="449" t="s">
        <v>2521</v>
      </c>
      <c r="E6" s="448">
        <v>0.5</v>
      </c>
      <c r="F6" s="447" t="s">
        <v>2520</v>
      </c>
      <c r="G6" s="446" t="s">
        <v>2460</v>
      </c>
      <c r="H6" s="445" t="s">
        <v>2519</v>
      </c>
      <c r="I6" s="451"/>
    </row>
    <row r="7" spans="1:10" s="443" customFormat="1" ht="18.75" customHeight="1" x14ac:dyDescent="0.3">
      <c r="A7" s="452"/>
      <c r="B7" s="447" t="s">
        <v>2453</v>
      </c>
      <c r="C7" s="445" t="s">
        <v>2518</v>
      </c>
      <c r="D7" s="449" t="s">
        <v>2472</v>
      </c>
      <c r="E7" s="448">
        <v>0.5</v>
      </c>
      <c r="F7" s="447" t="s">
        <v>2517</v>
      </c>
      <c r="G7" s="446" t="s">
        <v>1281</v>
      </c>
      <c r="H7" s="445" t="s">
        <v>2516</v>
      </c>
      <c r="I7" s="451"/>
    </row>
    <row r="8" spans="1:10" s="443" customFormat="1" ht="18.75" customHeight="1" x14ac:dyDescent="0.3">
      <c r="A8" s="452"/>
      <c r="B8" s="447" t="s">
        <v>1886</v>
      </c>
      <c r="C8" s="445" t="s">
        <v>2481</v>
      </c>
      <c r="D8" s="449" t="s">
        <v>2451</v>
      </c>
      <c r="E8" s="448">
        <v>0.5</v>
      </c>
      <c r="F8" s="447" t="s">
        <v>2515</v>
      </c>
      <c r="G8" s="446" t="s">
        <v>2466</v>
      </c>
      <c r="H8" s="445" t="s">
        <v>2514</v>
      </c>
      <c r="I8" s="451"/>
    </row>
    <row r="9" spans="1:10" s="443" customFormat="1" ht="18.75" customHeight="1" x14ac:dyDescent="0.3">
      <c r="A9" s="452"/>
      <c r="B9" s="447" t="s">
        <v>2447</v>
      </c>
      <c r="C9" s="445" t="s">
        <v>2443</v>
      </c>
      <c r="D9" s="449" t="s">
        <v>2445</v>
      </c>
      <c r="E9" s="448">
        <v>0.5</v>
      </c>
      <c r="F9" s="447" t="s">
        <v>1113</v>
      </c>
      <c r="G9" s="446" t="s">
        <v>1281</v>
      </c>
      <c r="H9" s="445" t="s">
        <v>2513</v>
      </c>
      <c r="I9" s="451"/>
    </row>
    <row r="10" spans="1:10" s="443" customFormat="1" ht="18.75" customHeight="1" x14ac:dyDescent="0.3">
      <c r="A10" s="450"/>
      <c r="B10" s="447" t="s">
        <v>1886</v>
      </c>
      <c r="C10" s="445" t="s">
        <v>2504</v>
      </c>
      <c r="D10" s="449" t="s">
        <v>2451</v>
      </c>
      <c r="E10" s="448">
        <v>0.5</v>
      </c>
      <c r="F10" s="447" t="s">
        <v>2512</v>
      </c>
      <c r="G10" s="446" t="s">
        <v>2466</v>
      </c>
      <c r="H10" s="445" t="s">
        <v>2511</v>
      </c>
      <c r="I10" s="444"/>
    </row>
    <row r="11" spans="1:10" s="443" customFormat="1" ht="18.75" customHeight="1" x14ac:dyDescent="0.3">
      <c r="A11" s="454">
        <v>2</v>
      </c>
      <c r="B11" s="447" t="s">
        <v>1886</v>
      </c>
      <c r="C11" s="445" t="s">
        <v>2510</v>
      </c>
      <c r="D11" s="449" t="s">
        <v>2472</v>
      </c>
      <c r="E11" s="448">
        <v>0.5</v>
      </c>
      <c r="F11" s="447" t="s">
        <v>2489</v>
      </c>
      <c r="G11" s="446" t="s">
        <v>1281</v>
      </c>
      <c r="H11" s="445" t="s">
        <v>2509</v>
      </c>
      <c r="I11" s="453" t="s">
        <v>2508</v>
      </c>
    </row>
    <row r="12" spans="1:10" s="443" customFormat="1" ht="18.75" customHeight="1" x14ac:dyDescent="0.3">
      <c r="A12" s="452"/>
      <c r="B12" s="447" t="s">
        <v>2447</v>
      </c>
      <c r="C12" s="445" t="s">
        <v>2495</v>
      </c>
      <c r="D12" s="449" t="s">
        <v>2451</v>
      </c>
      <c r="E12" s="448">
        <v>0.5</v>
      </c>
      <c r="F12" s="447" t="s">
        <v>1113</v>
      </c>
      <c r="G12" s="446" t="s">
        <v>2460</v>
      </c>
      <c r="H12" s="445" t="s">
        <v>2452</v>
      </c>
      <c r="I12" s="451"/>
    </row>
    <row r="13" spans="1:10" s="443" customFormat="1" ht="18.75" customHeight="1" x14ac:dyDescent="0.3">
      <c r="A13" s="452"/>
      <c r="B13" s="447" t="s">
        <v>1886</v>
      </c>
      <c r="C13" s="445" t="s">
        <v>2507</v>
      </c>
      <c r="D13" s="449" t="s">
        <v>2445</v>
      </c>
      <c r="E13" s="448">
        <v>0.5</v>
      </c>
      <c r="F13" s="447" t="s">
        <v>1113</v>
      </c>
      <c r="G13" s="446" t="s">
        <v>1281</v>
      </c>
      <c r="H13" s="445" t="s">
        <v>2506</v>
      </c>
      <c r="I13" s="451"/>
    </row>
    <row r="14" spans="1:10" s="443" customFormat="1" ht="18.75" customHeight="1" x14ac:dyDescent="0.3">
      <c r="A14" s="450"/>
      <c r="B14" s="447" t="s">
        <v>1886</v>
      </c>
      <c r="C14" s="445" t="s">
        <v>2505</v>
      </c>
      <c r="D14" s="449" t="s">
        <v>2451</v>
      </c>
      <c r="E14" s="448">
        <v>0.5</v>
      </c>
      <c r="F14" s="447" t="s">
        <v>2489</v>
      </c>
      <c r="G14" s="446" t="s">
        <v>2466</v>
      </c>
      <c r="H14" s="445" t="s">
        <v>2504</v>
      </c>
      <c r="I14" s="444"/>
    </row>
    <row r="15" spans="1:10" s="443" customFormat="1" ht="18.75" customHeight="1" x14ac:dyDescent="0.3">
      <c r="A15" s="454">
        <v>3</v>
      </c>
      <c r="B15" s="447" t="s">
        <v>1886</v>
      </c>
      <c r="C15" s="445" t="s">
        <v>2503</v>
      </c>
      <c r="D15" s="449" t="s">
        <v>2502</v>
      </c>
      <c r="E15" s="448">
        <v>0.5</v>
      </c>
      <c r="F15" s="447" t="s">
        <v>1113</v>
      </c>
      <c r="G15" s="446" t="s">
        <v>2444</v>
      </c>
      <c r="H15" s="445" t="s">
        <v>2501</v>
      </c>
      <c r="I15" s="457" t="s">
        <v>2500</v>
      </c>
    </row>
    <row r="16" spans="1:10" s="443" customFormat="1" ht="18.75" customHeight="1" x14ac:dyDescent="0.3">
      <c r="A16" s="452"/>
      <c r="B16" s="447" t="s">
        <v>2453</v>
      </c>
      <c r="C16" s="445" t="s">
        <v>2499</v>
      </c>
      <c r="D16" s="449" t="s">
        <v>2498</v>
      </c>
      <c r="E16" s="448">
        <v>0.5</v>
      </c>
      <c r="F16" s="447" t="s">
        <v>2497</v>
      </c>
      <c r="G16" s="446" t="s">
        <v>2496</v>
      </c>
      <c r="H16" s="445" t="s">
        <v>2495</v>
      </c>
      <c r="I16" s="456"/>
    </row>
    <row r="17" spans="1:9" s="443" customFormat="1" ht="18.75" customHeight="1" x14ac:dyDescent="0.3">
      <c r="A17" s="452"/>
      <c r="B17" s="447" t="s">
        <v>2453</v>
      </c>
      <c r="C17" s="445" t="s">
        <v>2494</v>
      </c>
      <c r="D17" s="449" t="s">
        <v>2493</v>
      </c>
      <c r="E17" s="448">
        <v>0.5</v>
      </c>
      <c r="F17" s="447" t="s">
        <v>1113</v>
      </c>
      <c r="G17" s="446" t="s">
        <v>2492</v>
      </c>
      <c r="H17" s="445" t="s">
        <v>2491</v>
      </c>
      <c r="I17" s="456"/>
    </row>
    <row r="18" spans="1:9" s="443" customFormat="1" ht="18.75" customHeight="1" x14ac:dyDescent="0.3">
      <c r="A18" s="450"/>
      <c r="B18" s="447" t="s">
        <v>2469</v>
      </c>
      <c r="C18" s="445" t="s">
        <v>2490</v>
      </c>
      <c r="D18" s="449" t="s">
        <v>2467</v>
      </c>
      <c r="E18" s="448">
        <v>0.5</v>
      </c>
      <c r="F18" s="447" t="s">
        <v>2489</v>
      </c>
      <c r="G18" s="446" t="s">
        <v>2488</v>
      </c>
      <c r="H18" s="445" t="s">
        <v>2487</v>
      </c>
      <c r="I18" s="455"/>
    </row>
    <row r="19" spans="1:9" s="443" customFormat="1" ht="18.75" customHeight="1" x14ac:dyDescent="0.3">
      <c r="A19" s="454">
        <v>4</v>
      </c>
      <c r="B19" s="447" t="s">
        <v>1886</v>
      </c>
      <c r="C19" s="445" t="s">
        <v>2486</v>
      </c>
      <c r="D19" s="449" t="s">
        <v>2485</v>
      </c>
      <c r="E19" s="448">
        <v>0.5</v>
      </c>
      <c r="F19" s="447" t="s">
        <v>1113</v>
      </c>
      <c r="G19" s="446" t="s">
        <v>1281</v>
      </c>
      <c r="H19" s="445" t="s">
        <v>2484</v>
      </c>
      <c r="I19" s="453" t="s">
        <v>2483</v>
      </c>
    </row>
    <row r="20" spans="1:9" s="443" customFormat="1" ht="18.75" customHeight="1" x14ac:dyDescent="0.3">
      <c r="A20" s="452"/>
      <c r="B20" s="447" t="s">
        <v>2469</v>
      </c>
      <c r="C20" s="445" t="s">
        <v>2482</v>
      </c>
      <c r="D20" s="449" t="s">
        <v>2467</v>
      </c>
      <c r="E20" s="448">
        <v>0.5</v>
      </c>
      <c r="F20" s="447" t="s">
        <v>1113</v>
      </c>
      <c r="G20" s="446" t="s">
        <v>2466</v>
      </c>
      <c r="H20" s="445" t="s">
        <v>2481</v>
      </c>
      <c r="I20" s="451"/>
    </row>
    <row r="21" spans="1:9" s="443" customFormat="1" ht="18.75" customHeight="1" x14ac:dyDescent="0.3">
      <c r="A21" s="452"/>
      <c r="B21" s="447" t="s">
        <v>2453</v>
      </c>
      <c r="C21" s="445" t="s">
        <v>2480</v>
      </c>
      <c r="D21" s="449" t="s">
        <v>2445</v>
      </c>
      <c r="E21" s="448">
        <v>0.5</v>
      </c>
      <c r="F21" s="447" t="s">
        <v>1113</v>
      </c>
      <c r="G21" s="446" t="s">
        <v>1281</v>
      </c>
      <c r="H21" s="445" t="s">
        <v>2479</v>
      </c>
      <c r="I21" s="451"/>
    </row>
    <row r="22" spans="1:9" s="443" customFormat="1" ht="18.75" customHeight="1" x14ac:dyDescent="0.3">
      <c r="A22" s="450"/>
      <c r="B22" s="447" t="s">
        <v>2447</v>
      </c>
      <c r="C22" s="445" t="s">
        <v>2478</v>
      </c>
      <c r="D22" s="449" t="s">
        <v>2467</v>
      </c>
      <c r="E22" s="448">
        <v>0.5</v>
      </c>
      <c r="F22" s="447" t="s">
        <v>1113</v>
      </c>
      <c r="G22" s="446" t="s">
        <v>2477</v>
      </c>
      <c r="H22" s="445" t="s">
        <v>2476</v>
      </c>
      <c r="I22" s="444"/>
    </row>
    <row r="23" spans="1:9" s="443" customFormat="1" ht="18.75" customHeight="1" x14ac:dyDescent="0.3">
      <c r="A23" s="454">
        <v>5</v>
      </c>
      <c r="B23" s="447" t="s">
        <v>1886</v>
      </c>
      <c r="C23" s="445" t="s">
        <v>2475</v>
      </c>
      <c r="D23" s="449" t="s">
        <v>2451</v>
      </c>
      <c r="E23" s="448">
        <v>0.5</v>
      </c>
      <c r="F23" s="447" t="s">
        <v>1118</v>
      </c>
      <c r="G23" s="446" t="s">
        <v>2449</v>
      </c>
      <c r="H23" s="445" t="s">
        <v>2474</v>
      </c>
      <c r="I23" s="453" t="s">
        <v>2458</v>
      </c>
    </row>
    <row r="24" spans="1:9" s="443" customFormat="1" ht="18.75" customHeight="1" x14ac:dyDescent="0.3">
      <c r="A24" s="452"/>
      <c r="B24" s="447" t="s">
        <v>2447</v>
      </c>
      <c r="C24" s="445" t="s">
        <v>2473</v>
      </c>
      <c r="D24" s="449" t="s">
        <v>2472</v>
      </c>
      <c r="E24" s="448">
        <v>0.5</v>
      </c>
      <c r="F24" s="447" t="s">
        <v>1118</v>
      </c>
      <c r="G24" s="446" t="s">
        <v>2471</v>
      </c>
      <c r="H24" s="445" t="s">
        <v>2470</v>
      </c>
      <c r="I24" s="451"/>
    </row>
    <row r="25" spans="1:9" s="443" customFormat="1" ht="18.75" customHeight="1" x14ac:dyDescent="0.3">
      <c r="A25" s="452"/>
      <c r="B25" s="447" t="s">
        <v>2469</v>
      </c>
      <c r="C25" s="445" t="s">
        <v>2468</v>
      </c>
      <c r="D25" s="449" t="s">
        <v>2467</v>
      </c>
      <c r="E25" s="448">
        <v>0.5</v>
      </c>
      <c r="F25" s="447" t="s">
        <v>1118</v>
      </c>
      <c r="G25" s="446" t="s">
        <v>2466</v>
      </c>
      <c r="H25" s="445" t="s">
        <v>2465</v>
      </c>
      <c r="I25" s="451"/>
    </row>
    <row r="26" spans="1:9" s="443" customFormat="1" ht="18.75" customHeight="1" x14ac:dyDescent="0.3">
      <c r="A26" s="450"/>
      <c r="B26" s="447" t="s">
        <v>2453</v>
      </c>
      <c r="C26" s="445" t="s">
        <v>2464</v>
      </c>
      <c r="D26" s="449" t="s">
        <v>2463</v>
      </c>
      <c r="E26" s="448">
        <v>0.5</v>
      </c>
      <c r="F26" s="447" t="s">
        <v>1118</v>
      </c>
      <c r="G26" s="446" t="s">
        <v>1281</v>
      </c>
      <c r="H26" s="445" t="s">
        <v>2462</v>
      </c>
      <c r="I26" s="444"/>
    </row>
    <row r="27" spans="1:9" s="443" customFormat="1" ht="18.75" customHeight="1" x14ac:dyDescent="0.3">
      <c r="A27" s="454">
        <v>6</v>
      </c>
      <c r="B27" s="447" t="s">
        <v>1886</v>
      </c>
      <c r="C27" s="445" t="s">
        <v>2461</v>
      </c>
      <c r="D27" s="449" t="s">
        <v>2451</v>
      </c>
      <c r="E27" s="448">
        <v>0.5</v>
      </c>
      <c r="F27" s="447" t="s">
        <v>1118</v>
      </c>
      <c r="G27" s="446" t="s">
        <v>2460</v>
      </c>
      <c r="H27" s="445" t="s">
        <v>2459</v>
      </c>
      <c r="I27" s="453" t="s">
        <v>2458</v>
      </c>
    </row>
    <row r="28" spans="1:9" s="443" customFormat="1" ht="18.75" customHeight="1" x14ac:dyDescent="0.3">
      <c r="A28" s="452"/>
      <c r="B28" s="447" t="s">
        <v>2453</v>
      </c>
      <c r="C28" s="445" t="s">
        <v>2457</v>
      </c>
      <c r="D28" s="449" t="s">
        <v>2456</v>
      </c>
      <c r="E28" s="448">
        <v>0.5</v>
      </c>
      <c r="F28" s="447" t="s">
        <v>2455</v>
      </c>
      <c r="G28" s="446" t="s">
        <v>2444</v>
      </c>
      <c r="H28" s="445" t="s">
        <v>2454</v>
      </c>
      <c r="I28" s="451"/>
    </row>
    <row r="29" spans="1:9" s="443" customFormat="1" ht="18.75" customHeight="1" x14ac:dyDescent="0.3">
      <c r="A29" s="452"/>
      <c r="B29" s="447" t="s">
        <v>2453</v>
      </c>
      <c r="C29" s="445" t="s">
        <v>2452</v>
      </c>
      <c r="D29" s="449" t="s">
        <v>2451</v>
      </c>
      <c r="E29" s="448">
        <v>0.5</v>
      </c>
      <c r="F29" s="447" t="s">
        <v>2450</v>
      </c>
      <c r="G29" s="446" t="s">
        <v>2449</v>
      </c>
      <c r="H29" s="445" t="s">
        <v>2448</v>
      </c>
      <c r="I29" s="451"/>
    </row>
    <row r="30" spans="1:9" s="443" customFormat="1" ht="18.75" customHeight="1" x14ac:dyDescent="0.3">
      <c r="A30" s="450"/>
      <c r="B30" s="447" t="s">
        <v>2447</v>
      </c>
      <c r="C30" s="445" t="s">
        <v>2446</v>
      </c>
      <c r="D30" s="449" t="s">
        <v>2445</v>
      </c>
      <c r="E30" s="448">
        <v>0.5</v>
      </c>
      <c r="F30" s="447" t="s">
        <v>1118</v>
      </c>
      <c r="G30" s="446" t="s">
        <v>2444</v>
      </c>
      <c r="H30" s="445" t="s">
        <v>2443</v>
      </c>
      <c r="I30" s="444"/>
    </row>
  </sheetData>
  <autoFilter ref="A2:U30"/>
  <mergeCells count="13">
    <mergeCell ref="I15:I18"/>
    <mergeCell ref="A15:A18"/>
    <mergeCell ref="A1:I1"/>
    <mergeCell ref="A3:A10"/>
    <mergeCell ref="I3:I10"/>
    <mergeCell ref="A11:A14"/>
    <mergeCell ref="I11:I14"/>
    <mergeCell ref="A19:A22"/>
    <mergeCell ref="I19:I22"/>
    <mergeCell ref="A23:A26"/>
    <mergeCell ref="I23:I26"/>
    <mergeCell ref="A27:A30"/>
    <mergeCell ref="I27:I30"/>
  </mergeCells>
  <phoneticPr fontId="3" type="noConversion"/>
  <printOptions horizontalCentered="1"/>
  <pageMargins left="0.78" right="0.79" top="0.8" bottom="0.79" header="0.59055118110236227" footer="0.39370078740157483"/>
  <pageSetup paperSize="9" scale="91" firstPageNumber="4294963191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13</vt:i4>
      </vt:variant>
    </vt:vector>
  </HeadingPairs>
  <TitlesOfParts>
    <vt:vector size="20" baseType="lpstr">
      <vt:lpstr>附件2-1 增开</vt:lpstr>
      <vt:lpstr>附件2-2 夜间动车组</vt:lpstr>
      <vt:lpstr>附件2-3.4.5.6.7 改区段经由等级车次停运</vt:lpstr>
      <vt:lpstr>附件2-8.9 其他调整及高峰线</vt:lpstr>
      <vt:lpstr>附件2-10 北京青岛汇总表</vt:lpstr>
      <vt:lpstr>附件2-11 贵广南广汇总</vt:lpstr>
      <vt:lpstr>附件2-12 石太汇总</vt:lpstr>
      <vt:lpstr>'附件2-1 增开'!Print_Area</vt:lpstr>
      <vt:lpstr>'附件2-10 北京青岛汇总表'!Print_Area</vt:lpstr>
      <vt:lpstr>'附件2-11 贵广南广汇总'!Print_Area</vt:lpstr>
      <vt:lpstr>'附件2-12 石太汇总'!Print_Area</vt:lpstr>
      <vt:lpstr>'附件2-2 夜间动车组'!Print_Area</vt:lpstr>
      <vt:lpstr>'附件2-3.4.5.6.7 改区段经由等级车次停运'!Print_Area</vt:lpstr>
      <vt:lpstr>'附件2-8.9 其他调整及高峰线'!Print_Area</vt:lpstr>
      <vt:lpstr>'附件2-1 增开'!Print_Titles</vt:lpstr>
      <vt:lpstr>'附件2-10 北京青岛汇总表'!Print_Titles</vt:lpstr>
      <vt:lpstr>'附件2-11 贵广南广汇总'!Print_Titles</vt:lpstr>
      <vt:lpstr>'附件2-12 石太汇总'!Print_Titles</vt:lpstr>
      <vt:lpstr>'附件2-3.4.5.6.7 改区段经由等级车次停运'!Print_Titles</vt:lpstr>
      <vt:lpstr>'附件2-8.9 其他调整及高峰线'!Print_Titles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2016-03-28T15:37:04Z</dcterms:created>
  <dcterms:modified xsi:type="dcterms:W3CDTF">2016-03-28T15:39:12Z</dcterms:modified>
</cp:coreProperties>
</file>